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0730" windowHeight="11760"/>
  </bookViews>
  <sheets>
    <sheet name="Лист1" sheetId="1" r:id="rId1"/>
  </sheets>
  <definedNames>
    <definedName name="_xlnm.Print_Titles" localSheetId="0">Лист1!$10:$13</definedName>
    <definedName name="_xlnm.Print_Area" localSheetId="0">Лист1!$A$1:$P$133</definedName>
  </definedNames>
  <calcPr calcId="114210" fullCalcOnLoad="1"/>
</workbook>
</file>

<file path=xl/calcChain.xml><?xml version="1.0" encoding="utf-8"?>
<calcChain xmlns="http://schemas.openxmlformats.org/spreadsheetml/2006/main">
  <c r="E35" i="1"/>
  <c r="E59"/>
  <c r="P59"/>
  <c r="K109"/>
  <c r="F110"/>
  <c r="J108"/>
  <c r="P108"/>
  <c r="K108"/>
  <c r="O109"/>
  <c r="J109"/>
  <c r="P109"/>
  <c r="O111"/>
  <c r="J124"/>
  <c r="K124"/>
  <c r="J123"/>
  <c r="K123"/>
  <c r="E124"/>
  <c r="P124"/>
  <c r="E123"/>
  <c r="E122"/>
  <c r="P122"/>
  <c r="J121"/>
  <c r="E102"/>
  <c r="P102"/>
  <c r="E101"/>
  <c r="P101"/>
  <c r="E100"/>
  <c r="P100"/>
  <c r="E99"/>
  <c r="K94"/>
  <c r="K78"/>
  <c r="K34"/>
  <c r="J116"/>
  <c r="K110"/>
  <c r="J110"/>
  <c r="E110"/>
  <c r="O107"/>
  <c r="K107"/>
  <c r="F107"/>
  <c r="E107"/>
  <c r="E106"/>
  <c r="P106"/>
  <c r="E105"/>
  <c r="J104"/>
  <c r="K104"/>
  <c r="E103"/>
  <c r="P103"/>
  <c r="J112"/>
  <c r="P112"/>
  <c r="K111"/>
  <c r="J111"/>
  <c r="P111"/>
  <c r="J99"/>
  <c r="O76"/>
  <c r="O75"/>
  <c r="N76"/>
  <c r="N75"/>
  <c r="M76"/>
  <c r="M75"/>
  <c r="L76"/>
  <c r="L75"/>
  <c r="I76"/>
  <c r="I75"/>
  <c r="H76"/>
  <c r="H75"/>
  <c r="G76"/>
  <c r="G75"/>
  <c r="F76"/>
  <c r="E76"/>
  <c r="K65"/>
  <c r="J65"/>
  <c r="E65"/>
  <c r="K129"/>
  <c r="J129"/>
  <c r="K128"/>
  <c r="J128"/>
  <c r="E128"/>
  <c r="K125"/>
  <c r="J125"/>
  <c r="E125"/>
  <c r="K121"/>
  <c r="E121"/>
  <c r="K120"/>
  <c r="J120"/>
  <c r="E120"/>
  <c r="K119"/>
  <c r="J119"/>
  <c r="E119"/>
  <c r="K96"/>
  <c r="J96"/>
  <c r="E96"/>
  <c r="J95"/>
  <c r="E95"/>
  <c r="J94"/>
  <c r="E94"/>
  <c r="K93"/>
  <c r="J93"/>
  <c r="E93"/>
  <c r="K92"/>
  <c r="J92"/>
  <c r="E92"/>
  <c r="K91"/>
  <c r="J91"/>
  <c r="E91"/>
  <c r="P91"/>
  <c r="K90"/>
  <c r="J90"/>
  <c r="E90"/>
  <c r="K89"/>
  <c r="J89"/>
  <c r="E89"/>
  <c r="K88"/>
  <c r="J88"/>
  <c r="P88"/>
  <c r="E88"/>
  <c r="K87"/>
  <c r="J87"/>
  <c r="E87"/>
  <c r="K86"/>
  <c r="J86"/>
  <c r="E86"/>
  <c r="K83"/>
  <c r="J83"/>
  <c r="E83"/>
  <c r="K82"/>
  <c r="J82"/>
  <c r="E82"/>
  <c r="K81"/>
  <c r="J81"/>
  <c r="E81"/>
  <c r="J80"/>
  <c r="E80"/>
  <c r="K79"/>
  <c r="J79"/>
  <c r="E79"/>
  <c r="J78"/>
  <c r="E78"/>
  <c r="K77"/>
  <c r="J77"/>
  <c r="E77"/>
  <c r="K74"/>
  <c r="J74"/>
  <c r="E74"/>
  <c r="K73"/>
  <c r="J73"/>
  <c r="E73"/>
  <c r="K72"/>
  <c r="J72"/>
  <c r="E72"/>
  <c r="K71"/>
  <c r="J71"/>
  <c r="E71"/>
  <c r="K68"/>
  <c r="J68"/>
  <c r="E68"/>
  <c r="K67"/>
  <c r="J67"/>
  <c r="E67"/>
  <c r="K66"/>
  <c r="J66"/>
  <c r="E66"/>
  <c r="K64"/>
  <c r="J64"/>
  <c r="E64"/>
  <c r="K63"/>
  <c r="J63"/>
  <c r="E63"/>
  <c r="P63"/>
  <c r="K62"/>
  <c r="J62"/>
  <c r="E62"/>
  <c r="E61"/>
  <c r="P61"/>
  <c r="K60"/>
  <c r="J60"/>
  <c r="E60"/>
  <c r="K58"/>
  <c r="J58"/>
  <c r="E58"/>
  <c r="P58"/>
  <c r="K57"/>
  <c r="J57"/>
  <c r="E57"/>
  <c r="K56"/>
  <c r="J56"/>
  <c r="E56"/>
  <c r="K55"/>
  <c r="J55"/>
  <c r="E55"/>
  <c r="K54"/>
  <c r="J54"/>
  <c r="E54"/>
  <c r="K53"/>
  <c r="J53"/>
  <c r="E53"/>
  <c r="K52"/>
  <c r="J52"/>
  <c r="E52"/>
  <c r="P52"/>
  <c r="K28"/>
  <c r="J28"/>
  <c r="E28"/>
  <c r="K27"/>
  <c r="J27"/>
  <c r="E27"/>
  <c r="K26"/>
  <c r="J26"/>
  <c r="E26"/>
  <c r="K25"/>
  <c r="J25"/>
  <c r="E25"/>
  <c r="K24"/>
  <c r="J24"/>
  <c r="E24"/>
  <c r="K23"/>
  <c r="J23"/>
  <c r="E23"/>
  <c r="K22"/>
  <c r="J22"/>
  <c r="E22"/>
  <c r="K21"/>
  <c r="J21"/>
  <c r="E21"/>
  <c r="K19"/>
  <c r="J19"/>
  <c r="P19"/>
  <c r="E19"/>
  <c r="K18"/>
  <c r="J18"/>
  <c r="E18"/>
  <c r="K17"/>
  <c r="J17"/>
  <c r="E17"/>
  <c r="K16"/>
  <c r="J16"/>
  <c r="E16"/>
  <c r="K49"/>
  <c r="J49"/>
  <c r="E49"/>
  <c r="K48"/>
  <c r="J48"/>
  <c r="E48"/>
  <c r="P48"/>
  <c r="K47"/>
  <c r="J47"/>
  <c r="E47"/>
  <c r="K46"/>
  <c r="J46"/>
  <c r="E46"/>
  <c r="P46"/>
  <c r="K45"/>
  <c r="J45"/>
  <c r="E45"/>
  <c r="K42"/>
  <c r="K41"/>
  <c r="K40"/>
  <c r="K39"/>
  <c r="K38"/>
  <c r="K37"/>
  <c r="K36"/>
  <c r="K35"/>
  <c r="K33"/>
  <c r="K32"/>
  <c r="K31"/>
  <c r="J42"/>
  <c r="J41"/>
  <c r="J40"/>
  <c r="J39"/>
  <c r="J38"/>
  <c r="J37"/>
  <c r="J35"/>
  <c r="J34"/>
  <c r="J33"/>
  <c r="J32"/>
  <c r="J31"/>
  <c r="E42"/>
  <c r="P42"/>
  <c r="E41"/>
  <c r="E40"/>
  <c r="P40"/>
  <c r="E39"/>
  <c r="P39"/>
  <c r="E38"/>
  <c r="P38"/>
  <c r="E37"/>
  <c r="E36"/>
  <c r="P36"/>
  <c r="E34"/>
  <c r="E33"/>
  <c r="E32"/>
  <c r="E31"/>
  <c r="O118"/>
  <c r="O117"/>
  <c r="E127"/>
  <c r="E126"/>
  <c r="O44"/>
  <c r="O43"/>
  <c r="G15"/>
  <c r="G14"/>
  <c r="G30"/>
  <c r="G29"/>
  <c r="G44"/>
  <c r="G43"/>
  <c r="G51"/>
  <c r="G50"/>
  <c r="G70"/>
  <c r="G69"/>
  <c r="G85"/>
  <c r="G84"/>
  <c r="G98"/>
  <c r="G97"/>
  <c r="G118"/>
  <c r="G117"/>
  <c r="G127"/>
  <c r="G126"/>
  <c r="H15"/>
  <c r="H14"/>
  <c r="H30"/>
  <c r="H29"/>
  <c r="H44"/>
  <c r="H43"/>
  <c r="H51"/>
  <c r="H50"/>
  <c r="H70"/>
  <c r="H69"/>
  <c r="H85"/>
  <c r="H84"/>
  <c r="H98"/>
  <c r="H97"/>
  <c r="H118"/>
  <c r="H117"/>
  <c r="H127"/>
  <c r="H126"/>
  <c r="L15"/>
  <c r="L14"/>
  <c r="L30"/>
  <c r="L29"/>
  <c r="L51"/>
  <c r="L50"/>
  <c r="L85"/>
  <c r="L84"/>
  <c r="L98"/>
  <c r="L97"/>
  <c r="M30"/>
  <c r="M29"/>
  <c r="M51"/>
  <c r="M50"/>
  <c r="M85"/>
  <c r="M84"/>
  <c r="N51"/>
  <c r="N50"/>
  <c r="N85"/>
  <c r="N84"/>
  <c r="O15"/>
  <c r="O14"/>
  <c r="O30"/>
  <c r="O29"/>
  <c r="O51"/>
  <c r="O50"/>
  <c r="O85"/>
  <c r="O84"/>
  <c r="P104"/>
  <c r="P105"/>
  <c r="P114"/>
  <c r="P115"/>
  <c r="P116"/>
  <c r="F127"/>
  <c r="F126"/>
  <c r="F15"/>
  <c r="F14"/>
  <c r="F30"/>
  <c r="F29"/>
  <c r="F44"/>
  <c r="F43"/>
  <c r="F51"/>
  <c r="F50"/>
  <c r="F70"/>
  <c r="F69"/>
  <c r="F85"/>
  <c r="F84"/>
  <c r="F118"/>
  <c r="F117"/>
  <c r="P20"/>
  <c r="P83"/>
  <c r="P86"/>
  <c r="P96"/>
  <c r="P125"/>
  <c r="P21"/>
  <c r="P25"/>
  <c r="P89"/>
  <c r="P93"/>
  <c r="P128"/>
  <c r="P129"/>
  <c r="P80"/>
  <c r="P78"/>
  <c r="P73"/>
  <c r="P67"/>
  <c r="P66"/>
  <c r="P54"/>
  <c r="P45"/>
  <c r="E113"/>
  <c r="P113"/>
  <c r="F98"/>
  <c r="F97"/>
  <c r="P121"/>
  <c r="K76"/>
  <c r="K75"/>
  <c r="K44"/>
  <c r="K43"/>
  <c r="P33"/>
  <c r="P31"/>
  <c r="O98"/>
  <c r="O97"/>
  <c r="E118"/>
  <c r="E117"/>
  <c r="F75"/>
  <c r="E75"/>
  <c r="E70"/>
  <c r="E69"/>
  <c r="J76"/>
  <c r="P123"/>
  <c r="K51"/>
  <c r="K50"/>
  <c r="P55"/>
  <c r="P60"/>
  <c r="P62"/>
  <c r="P64"/>
  <c r="P77"/>
  <c r="P26"/>
  <c r="P65"/>
  <c r="P71"/>
  <c r="P47"/>
  <c r="P92"/>
  <c r="J44"/>
  <c r="J43"/>
  <c r="P34"/>
  <c r="P72"/>
  <c r="P37"/>
  <c r="P41"/>
  <c r="E44"/>
  <c r="E43"/>
  <c r="P17"/>
  <c r="P22"/>
  <c r="P81"/>
  <c r="E85"/>
  <c r="E84"/>
  <c r="P119"/>
  <c r="N130"/>
  <c r="P49"/>
  <c r="P24"/>
  <c r="P28"/>
  <c r="K85"/>
  <c r="K84"/>
  <c r="P32"/>
  <c r="E15"/>
  <c r="E14"/>
  <c r="P56"/>
  <c r="P79"/>
  <c r="P94"/>
  <c r="K118"/>
  <c r="K117"/>
  <c r="P120"/>
  <c r="P76"/>
  <c r="K15"/>
  <c r="K14"/>
  <c r="P18"/>
  <c r="P23"/>
  <c r="P53"/>
  <c r="P57"/>
  <c r="P68"/>
  <c r="J85"/>
  <c r="J84"/>
  <c r="P87"/>
  <c r="P90"/>
  <c r="P95"/>
  <c r="P35"/>
  <c r="P16"/>
  <c r="P27"/>
  <c r="J51"/>
  <c r="J50"/>
  <c r="P74"/>
  <c r="P82"/>
  <c r="J118"/>
  <c r="J117"/>
  <c r="P99"/>
  <c r="E51"/>
  <c r="E50"/>
  <c r="M130"/>
  <c r="J75"/>
  <c r="P75"/>
  <c r="J15"/>
  <c r="J14"/>
  <c r="P127"/>
  <c r="P126"/>
  <c r="J30"/>
  <c r="J29"/>
  <c r="K30"/>
  <c r="K29"/>
  <c r="F130"/>
  <c r="G130"/>
  <c r="H130"/>
  <c r="P110"/>
  <c r="K98"/>
  <c r="K97"/>
  <c r="J107"/>
  <c r="P30"/>
  <c r="P29"/>
  <c r="L130"/>
  <c r="O130"/>
  <c r="E98"/>
  <c r="E97"/>
  <c r="E30"/>
  <c r="E29"/>
  <c r="P51"/>
  <c r="P50"/>
  <c r="P118"/>
  <c r="P117"/>
  <c r="P44"/>
  <c r="P43"/>
  <c r="P85"/>
  <c r="P84"/>
  <c r="P70"/>
  <c r="P69"/>
  <c r="P15"/>
  <c r="P14"/>
  <c r="E130"/>
  <c r="K130"/>
  <c r="J98"/>
  <c r="J97"/>
  <c r="J130"/>
  <c r="P107"/>
  <c r="P98"/>
  <c r="P97"/>
  <c r="P130"/>
</calcChain>
</file>

<file path=xl/sharedStrings.xml><?xml version="1.0" encoding="utf-8"?>
<sst xmlns="http://schemas.openxmlformats.org/spreadsheetml/2006/main" count="446" uniqueCount="333">
  <si>
    <t>Додаток 3</t>
  </si>
  <si>
    <t>РОЗПОДІЛ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</si>
  <si>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</si>
  <si>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</si>
  <si>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</si>
  <si>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</si>
  <si>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</si>
  <si>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</si>
  <si>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</si>
  <si>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</si>
  <si>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</si>
  <si>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</si>
  <si>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</si>
  <si>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</si>
  <si>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</si>
  <si>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</si>
  <si>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</si>
  <si>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Павлоградської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</si>
  <si>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</si>
  <si>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</si>
  <si>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</si>
  <si>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</si>
  <si>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</si>
  <si>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0210170</t>
  </si>
  <si>
    <t>0131</t>
  </si>
  <si>
    <t>0170</t>
  </si>
  <si>
    <t>Підвищення кваліфікації депутатів місцевих рад та посадових осіб місцевого самоврядування</t>
  </si>
  <si>
    <t>0210180</t>
  </si>
  <si>
    <t>0133</t>
  </si>
  <si>
    <t>0180</t>
  </si>
  <si>
    <t>Інша діяльність у сфері державного управління</t>
  </si>
  <si>
    <t>0217130</t>
  </si>
  <si>
    <t>0421</t>
  </si>
  <si>
    <t>7130</t>
  </si>
  <si>
    <t>Здійснення заходів із землеустрою</t>
  </si>
  <si>
    <t>0443</t>
  </si>
  <si>
    <t>0217340</t>
  </si>
  <si>
    <t>7340</t>
  </si>
  <si>
    <t>Проектування, реставрація та охорона пам`яток архітектури</t>
  </si>
  <si>
    <t>0217350</t>
  </si>
  <si>
    <t>7350</t>
  </si>
  <si>
    <t>Розроблення схем планування та забудови територій (містобудівної документації)</t>
  </si>
  <si>
    <t>0217610</t>
  </si>
  <si>
    <t>0411</t>
  </si>
  <si>
    <t>7610</t>
  </si>
  <si>
    <t>Сприяння розвитку малого та середнього підприємництва</t>
  </si>
  <si>
    <t>0217650</t>
  </si>
  <si>
    <t>0490</t>
  </si>
  <si>
    <t>7650</t>
  </si>
  <si>
    <t>Проведення експертної грошової оцінки земельної ділянки чи права на неї</t>
  </si>
  <si>
    <t>0217660</t>
  </si>
  <si>
    <t>7660</t>
  </si>
  <si>
    <t>0217680</t>
  </si>
  <si>
    <t>7680</t>
  </si>
  <si>
    <t>Членські внески до асоціацій органів місцевого самоврядування</t>
  </si>
  <si>
    <t>7691</t>
  </si>
  <si>
    <t>0217693</t>
  </si>
  <si>
    <t>7693</t>
  </si>
  <si>
    <t>Інші заходи, пов`язані з економічною діяльністю</t>
  </si>
  <si>
    <t>0218210</t>
  </si>
  <si>
    <t>0380</t>
  </si>
  <si>
    <t>8210</t>
  </si>
  <si>
    <t>Муніципальні формування з охорони громадського порядку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</si>
  <si>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</si>
  <si>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</si>
  <si>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0511</t>
  </si>
  <si>
    <t>8311</t>
  </si>
  <si>
    <t>Охорона та раціональне використання природних ресурсів</t>
  </si>
  <si>
    <t>0218410</t>
  </si>
  <si>
    <t>0830</t>
  </si>
  <si>
    <t>8410</t>
  </si>
  <si>
    <t>Фінансова підтримка засобів масової інформації</t>
  </si>
  <si>
    <t>0600000</t>
  </si>
  <si>
    <t>0610000</t>
  </si>
  <si>
    <t>Вiддiл освiти Павлоградської мiської ради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</si>
  <si>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</si>
  <si>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</si>
  <si>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</si>
  <si>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0610170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</si>
  <si>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</si>
  <si>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</si>
  <si>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</si>
  <si>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</si>
  <si>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</si>
  <si>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</si>
  <si>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</si>
  <si>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</si>
  <si>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</si>
  <si>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</si>
  <si>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</si>
  <si>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</si>
  <si>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</si>
  <si>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</si>
  <si>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</si>
  <si>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</si>
  <si>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</si>
  <si>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</si>
  <si>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</si>
  <si>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</si>
  <si>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</si>
  <si>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</si>
  <si>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</si>
  <si>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</si>
  <si>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</si>
  <si>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</si>
  <si>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</si>
  <si>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</si>
  <si>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</si>
  <si>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</si>
  <si>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</si>
  <si>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</si>
  <si>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</si>
  <si>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</si>
  <si>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0700000</t>
  </si>
  <si>
    <t>Відділ охорони здоров'я Павлоградської міської ради</t>
  </si>
  <si>
    <t>0710000</t>
  </si>
  <si>
    <t>Відділ охорони здоров`я Павлоградської міської ради</t>
  </si>
  <si>
    <t>0710160</t>
  </si>
  <si>
    <t>0710170</t>
  </si>
  <si>
    <t>0712010</t>
  </si>
  <si>
    <t>0731</t>
  </si>
  <si>
    <t>2010</t>
  </si>
  <si>
    <t>Багатопрофільна стаціонарна медична допомога населенню</t>
  </si>
  <si>
    <t>0712111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</si>
  <si>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</si>
  <si>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</si>
  <si>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</si>
  <si>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0712152</t>
  </si>
  <si>
    <t>0763</t>
  </si>
  <si>
    <t>2152</t>
  </si>
  <si>
    <t>Інші програми та заходи у сфері охорони здоров`я</t>
  </si>
  <si>
    <t>0800000</t>
  </si>
  <si>
    <t>Управління соціального захисту населення Павлоградської міської ради</t>
  </si>
  <si>
    <t>0810000</t>
  </si>
  <si>
    <t>Управління праці та соціального захисту населення Павлоградської міської ради</t>
  </si>
  <si>
    <t>0810160</t>
  </si>
  <si>
    <t>0810170</t>
  </si>
  <si>
    <t>0810180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</si>
  <si>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</si>
  <si>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</si>
  <si>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</si>
  <si>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</si>
  <si>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</si>
  <si>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</si>
  <si>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</si>
  <si>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</si>
  <si>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</si>
  <si>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</si>
  <si>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</si>
  <si>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</si>
  <si>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</si>
  <si>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</si>
  <si>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</si>
  <si>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</si>
  <si>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</si>
  <si>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0813121</t>
  </si>
  <si>
    <t>3121</t>
  </si>
  <si>
    <t>Утримання та забезпечення діяльності центрів соціальних служб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</si>
  <si>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</si>
  <si>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</si>
  <si>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</si>
  <si>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</si>
  <si>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3191</t>
  </si>
  <si>
    <t>Інші видатки на соціальний захист ветеранів війни та праці</t>
  </si>
  <si>
    <t>0813192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</si>
  <si>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</si>
  <si>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</si>
  <si>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</si>
  <si>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</si>
  <si>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</si>
  <si>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</si>
  <si>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</si>
  <si>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</si>
  <si>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</si>
  <si>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0817413</t>
  </si>
  <si>
    <t>0451</t>
  </si>
  <si>
    <t>7413</t>
  </si>
  <si>
    <t>Інші заходи у сфері автотранспорту</t>
  </si>
  <si>
    <t>0900000</t>
  </si>
  <si>
    <t>Служба у справах дітей Павлоградської міської ради</t>
  </si>
  <si>
    <t>0910000</t>
  </si>
  <si>
    <t>0910160</t>
  </si>
  <si>
    <t>0910170</t>
  </si>
  <si>
    <t>0913111</t>
  </si>
  <si>
    <t>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</si>
  <si>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</si>
  <si>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0913112</t>
  </si>
  <si>
    <t>3112</t>
  </si>
  <si>
    <t>Заходи державної політики з питань дітей та їх соціального захисту</t>
  </si>
  <si>
    <t>1000000</t>
  </si>
  <si>
    <t>Відділ культури Павлоградської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</si>
  <si>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</si>
  <si>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</si>
  <si>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</si>
  <si>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</si>
  <si>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</si>
  <si>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1014010</t>
  </si>
  <si>
    <t>0821</t>
  </si>
  <si>
    <t>4010</t>
  </si>
  <si>
    <t>Фінансова підтримка театрів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</si>
  <si>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</si>
  <si>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</si>
  <si>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</si>
  <si>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</si>
  <si>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</si>
  <si>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</si>
  <si>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</si>
  <si>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</si>
  <si>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</si>
  <si>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</si>
  <si>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</si>
  <si>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1014082</t>
  </si>
  <si>
    <t>0829</t>
  </si>
  <si>
    <t>4082</t>
  </si>
  <si>
    <t>Інші заходи в галузі культури і мистецтва</t>
  </si>
  <si>
    <t>1100000</t>
  </si>
  <si>
    <t>Відділ з питань сім'ї, молоді та спорту Павлоградської міської ради</t>
  </si>
  <si>
    <t>1110000</t>
  </si>
  <si>
    <t>Відділ з питань сім"ї, молоді та спорту Павлоградської міської ради</t>
  </si>
  <si>
    <t>1110160</t>
  </si>
  <si>
    <t>1110170</t>
  </si>
  <si>
    <t>1113123</t>
  </si>
  <si>
    <t>3123</t>
  </si>
  <si>
    <t>Заходи державної політики з питань сім`ї</t>
  </si>
  <si>
    <t>1113131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</si>
  <si>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</si>
  <si>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</si>
  <si>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1113133</t>
  </si>
  <si>
    <t>3133</t>
  </si>
  <si>
    <t>Інші заходи та заклади молодіжної політики</t>
  </si>
  <si>
    <t>1115011</t>
  </si>
  <si>
    <t>0810</t>
  </si>
  <si>
    <t>5011</t>
  </si>
  <si>
    <t>Проведення навчально-тренувальних зборів і змагань з олімпійських видів спорту</t>
  </si>
  <si>
    <t>1115012</t>
  </si>
  <si>
    <t>5012</t>
  </si>
  <si>
    <t>Проведення навчально-тренувальних зборів і змагань з неолімпійських видів спорту</t>
  </si>
  <si>
    <t>1115022</t>
  </si>
  <si>
    <t>5022</t>
  </si>
  <si>
    <t>Проведення навчально-тренувальних зборів і змагань та заходів зі спорту осіб з інвалідністю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</si>
  <si>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</si>
  <si>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</si>
  <si>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</si>
  <si>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1115041</t>
  </si>
  <si>
    <t>5041</t>
  </si>
  <si>
    <t>Утримання та фінансова підтримка спортивних споруд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</si>
  <si>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</si>
  <si>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</si>
  <si>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</si>
  <si>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9770</t>
  </si>
  <si>
    <t>Інші субвенції з місцевого бюджету</t>
  </si>
  <si>
    <t>Управління комунального господарства та будівництва Павлоградської міської ради</t>
  </si>
  <si>
    <t>1210000</t>
  </si>
  <si>
    <t>Орган з питань житлово-комунального господарства</t>
  </si>
  <si>
    <t>1210160</t>
  </si>
  <si>
    <t>1210170</t>
  </si>
  <si>
    <t>1213242</t>
  </si>
  <si>
    <t>1216011</t>
  </si>
  <si>
    <t>0610</t>
  </si>
  <si>
    <t>6011</t>
  </si>
  <si>
    <t>Експлуатація та технічне обслуговування житлового фонду</t>
  </si>
  <si>
    <t>1216017</t>
  </si>
  <si>
    <t>0620</t>
  </si>
  <si>
    <t>6017</t>
  </si>
  <si>
    <t>Інша діяльність, пов`язана з експлуатацією об`єктів житлово-комунального господарства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</si>
  <si>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</si>
  <si>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</si>
  <si>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</si>
  <si>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</si>
  <si>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6030</t>
  </si>
  <si>
    <t>Організація благоустрою населених пунктів</t>
  </si>
  <si>
    <t>1217310</t>
  </si>
  <si>
    <t>7310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</si>
  <si>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</si>
  <si>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</si>
  <si>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</si>
  <si>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</si>
  <si>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</si>
  <si>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7670</t>
  </si>
  <si>
    <t>Внески до статутного капіталу суб`єктів господарювання</t>
  </si>
  <si>
    <t>1217691</t>
  </si>
  <si>
    <t>1217693</t>
  </si>
  <si>
    <t>1218311</t>
  </si>
  <si>
    <t>1218312</t>
  </si>
  <si>
    <t>0512</t>
  </si>
  <si>
    <t>8312</t>
  </si>
  <si>
    <t>Утилізація відходів</t>
  </si>
  <si>
    <t>1218340</t>
  </si>
  <si>
    <t>0540</t>
  </si>
  <si>
    <t>8340</t>
  </si>
  <si>
    <t>Природоохоронні заходи за рахунок цільових фондів</t>
  </si>
  <si>
    <t>2900000</t>
  </si>
  <si>
    <t>Відділ з питань надзвичайних ситуацій та цивільного захисту населення Павлоградської міської ради</t>
  </si>
  <si>
    <t>2910000</t>
  </si>
  <si>
    <t>2910160</t>
  </si>
  <si>
    <t>2918110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</si>
  <si>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</si>
  <si>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</si>
  <si>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</si>
  <si>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2918120</t>
  </si>
  <si>
    <t>8120</t>
  </si>
  <si>
    <t>Заходи з організації рятування на водах</t>
  </si>
  <si>
    <t>2919770</t>
  </si>
  <si>
    <t>3700000</t>
  </si>
  <si>
    <t>Фінансове управління Павлоградської міської ради</t>
  </si>
  <si>
    <t>3710000</t>
  </si>
  <si>
    <t>3710160</t>
  </si>
  <si>
    <t>3718710</t>
  </si>
  <si>
    <t>8710</t>
  </si>
  <si>
    <t>Резервний фонд місцевого бюджету</t>
  </si>
  <si>
    <t>X</t>
  </si>
  <si>
    <t>УСЬОГО</t>
  </si>
  <si>
    <t>(код бюджету)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</si>
  <si>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</si>
  <si>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від</t>
  </si>
  <si>
    <t>№</t>
  </si>
  <si>
    <t>Будівництво об`єктів житлово-комунального господарства</t>
  </si>
  <si>
    <t>Заходи та роботи з територіальної оборони</t>
  </si>
  <si>
    <t>0813230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</si>
  <si>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</si>
  <si>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Підготовка земельних ділянок несільськогос-подарського призначення або прав на них комунальної власності для продажу на земельних торгах та проведення таких торгів</t>
  </si>
  <si>
    <t>до рішення міської ради</t>
  </si>
  <si>
    <t>Секретар міської ради</t>
  </si>
  <si>
    <t>Сергій ОСТРЕНКО</t>
  </si>
  <si>
    <t>видатків бюджету Павлоградської міської територіальної громади на 2024 рік</t>
  </si>
  <si>
    <t>0458400000</t>
  </si>
  <si>
    <t>Організація та проведення громадських робіт</t>
  </si>
  <si>
    <t>Реалізація проєктів в рамках Програми з відновлення України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</si>
  <si>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</si>
  <si>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</si>
  <si>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</si>
  <si>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 xml:space="preserve">  </t>
  </si>
  <si>
    <t>грн</t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</si>
</sst>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Calibri"/>
      <family val="2"/>
      <charset val="204"/>
    </font>
    <font>
      <sz val="13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3"/>
      <color indexed="9"/>
      <name val="Times New Roman"/>
      <family val="1"/>
      <charset val="204"/>
    </font>
    <font>
      <sz val="13"/>
      <color indexed="9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u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/>
    <xf numFmtId="0" fontId="9" fillId="0" borderId="0" xfId="0" applyFont="1" applyFill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quotePrefix="1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" fontId="1" fillId="0" borderId="1" xfId="0" quotePrefix="1" applyNumberFormat="1" applyFont="1" applyFill="1" applyBorder="1" applyAlignment="1">
      <alignment horizontal="center" vertical="center" wrapText="1"/>
    </xf>
    <xf numFmtId="4" fontId="1" fillId="0" borderId="1" xfId="0" quotePrefix="1" applyNumberFormat="1" applyFont="1" applyFill="1" applyBorder="1" applyAlignment="1">
      <alignment horizontal="justify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4" fontId="2" fillId="0" borderId="1" xfId="0" quotePrefix="1" applyNumberFormat="1" applyFont="1" applyFill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quotePrefix="1" applyNumberFormat="1" applyFont="1" applyFill="1" applyBorder="1" applyAlignment="1">
      <alignment horizontal="justify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" fontId="1" fillId="0" borderId="1" xfId="0" quotePrefix="1" applyNumberFormat="1" applyFont="1" applyFill="1" applyBorder="1" applyAlignment="1">
      <alignment horizontal="center" vertical="center" wrapText="1"/>
    </xf>
    <xf numFmtId="4" fontId="1" fillId="0" borderId="1" xfId="0" quotePrefix="1" applyNumberFormat="1" applyFont="1" applyFill="1" applyBorder="1" applyAlignment="1">
      <alignment horizontal="justify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4" fontId="4" fillId="0" borderId="1" xfId="0" quotePrefix="1" applyNumberFormat="1" applyFont="1" applyFill="1" applyBorder="1" applyAlignment="1">
      <alignment horizontal="center" vertical="center" wrapText="1"/>
    </xf>
    <xf numFmtId="4" fontId="4" fillId="0" borderId="1" xfId="0" quotePrefix="1" applyNumberFormat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3" fontId="10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3" fontId="1" fillId="0" borderId="1" xfId="0" quotePrefix="1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justify" vertical="center" wrapText="1"/>
    </xf>
    <xf numFmtId="4" fontId="4" fillId="0" borderId="1" xfId="0" quotePrefix="1" applyNumberFormat="1" applyFont="1" applyFill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1" fillId="0" borderId="0" xfId="0" applyNumberFormat="1" applyFont="1" applyFill="1"/>
    <xf numFmtId="4" fontId="2" fillId="0" borderId="1" xfId="0" applyNumberFormat="1" applyFont="1" applyFill="1" applyBorder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1" fillId="0" borderId="2" xfId="0" applyFont="1" applyFill="1" applyBorder="1" applyAlignment="1"/>
    <xf numFmtId="0" fontId="1" fillId="0" borderId="2" xfId="0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3"/>
  <sheetViews>
    <sheetView tabSelected="1" zoomScale="75" zoomScaleNormal="75" zoomScaleSheetLayoutView="70" workbookViewId="0">
      <selection activeCell="S77" sqref="S77"/>
    </sheetView>
  </sheetViews>
  <sheetFormatPr defaultRowHeight="16.5"/>
  <cols>
    <col min="1" max="1" width="13.7109375" style="1" customWidth="1"/>
    <col min="2" max="2" width="13.5703125" style="1" customWidth="1"/>
    <col min="3" max="3" width="12" style="1" customWidth="1"/>
    <col min="4" max="4" width="57.85546875" style="1" customWidth="1"/>
    <col min="5" max="5" width="18" style="1" customWidth="1"/>
    <col min="6" max="6" width="19.5703125" style="1" customWidth="1"/>
    <col min="7" max="7" width="20.42578125" style="1" customWidth="1"/>
    <col min="8" max="9" width="17.140625" style="1" customWidth="1"/>
    <col min="10" max="10" width="20.5703125" style="1" customWidth="1"/>
    <col min="11" max="11" width="19.7109375" style="1" customWidth="1"/>
    <col min="12" max="12" width="16.7109375" style="1" customWidth="1"/>
    <col min="13" max="13" width="16" style="1" customWidth="1"/>
    <col min="14" max="14" width="13.7109375" style="1" customWidth="1"/>
    <col min="15" max="15" width="18.140625" style="1" customWidth="1"/>
    <col min="16" max="16" width="22.42578125" style="1" customWidth="1"/>
    <col min="17" max="18" width="9.140625" style="1"/>
    <col min="19" max="19" width="16.42578125" style="1" bestFit="1" customWidth="1"/>
    <col min="20" max="16384" width="9.140625" style="1"/>
  </cols>
  <sheetData>
    <row r="1" spans="1:16" ht="19.5">
      <c r="M1" s="2" t="s">
        <v>0</v>
      </c>
    </row>
    <row r="2" spans="1:16" ht="19.5">
      <c r="M2" s="2" t="s">
        <v>321</v>
      </c>
    </row>
    <row r="3" spans="1:16" ht="19.5">
      <c r="M3" s="2" t="s">
        <v>314</v>
      </c>
    </row>
    <row r="4" spans="1:16" ht="19.5">
      <c r="M4" s="2" t="s">
        <v>315</v>
      </c>
    </row>
    <row r="5" spans="1:16" ht="26.25">
      <c r="A5" s="48" t="s">
        <v>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6" ht="30" customHeight="1">
      <c r="A6" s="48" t="s">
        <v>324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>
      <c r="A7" s="45" t="s">
        <v>325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1:16">
      <c r="A8" s="46" t="s">
        <v>312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</row>
    <row r="9" spans="1:16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4" t="s">
        <v>332</v>
      </c>
    </row>
    <row r="10" spans="1:16">
      <c r="A10" s="47" t="s">
        <v>2</v>
      </c>
      <c r="B10" s="47" t="s">
        <v>3</v>
      </c>
      <c r="C10" s="47" t="s">
        <v>4</v>
      </c>
      <c r="D10" s="47" t="s">
        <v>5</v>
      </c>
      <c r="E10" s="47" t="s">
        <v>6</v>
      </c>
      <c r="F10" s="47"/>
      <c r="G10" s="47"/>
      <c r="H10" s="47"/>
      <c r="I10" s="47"/>
      <c r="J10" s="47" t="s">
        <v>13</v>
      </c>
      <c r="K10" s="47"/>
      <c r="L10" s="47"/>
      <c r="M10" s="47"/>
      <c r="N10" s="47"/>
      <c r="O10" s="47"/>
      <c r="P10" s="47" t="s">
        <v>15</v>
      </c>
    </row>
    <row r="11" spans="1:16">
      <c r="A11" s="47"/>
      <c r="B11" s="47"/>
      <c r="C11" s="47"/>
      <c r="D11" s="47"/>
      <c r="E11" s="47" t="s">
        <v>7</v>
      </c>
      <c r="F11" s="47" t="s">
        <v>8</v>
      </c>
      <c r="G11" s="47" t="s">
        <v>9</v>
      </c>
      <c r="H11" s="47"/>
      <c r="I11" s="47" t="s">
        <v>12</v>
      </c>
      <c r="J11" s="47" t="s">
        <v>7</v>
      </c>
      <c r="K11" s="47" t="s">
        <v>14</v>
      </c>
      <c r="L11" s="47" t="s">
        <v>8</v>
      </c>
      <c r="M11" s="47" t="s">
        <v>9</v>
      </c>
      <c r="N11" s="47"/>
      <c r="O11" s="47" t="s">
        <v>12</v>
      </c>
      <c r="P11" s="47"/>
    </row>
    <row r="12" spans="1:16">
      <c r="A12" s="47"/>
      <c r="B12" s="47"/>
      <c r="C12" s="47"/>
      <c r="D12" s="47"/>
      <c r="E12" s="47"/>
      <c r="F12" s="47"/>
      <c r="G12" s="47" t="s">
        <v>10</v>
      </c>
      <c r="H12" s="47" t="s">
        <v>11</v>
      </c>
      <c r="I12" s="47"/>
      <c r="J12" s="47"/>
      <c r="K12" s="47"/>
      <c r="L12" s="47"/>
      <c r="M12" s="47" t="s">
        <v>10</v>
      </c>
      <c r="N12" s="47" t="s">
        <v>11</v>
      </c>
      <c r="O12" s="47"/>
      <c r="P12" s="47"/>
    </row>
    <row r="13" spans="1:16" ht="153.75" customHeigh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</row>
    <row r="14" spans="1:16" ht="33">
      <c r="A14" s="3" t="s">
        <v>16</v>
      </c>
      <c r="B14" s="4"/>
      <c r="C14" s="5"/>
      <c r="D14" s="6" t="s">
        <v>17</v>
      </c>
      <c r="E14" s="7">
        <f>E15</f>
        <v>67836663</v>
      </c>
      <c r="F14" s="7">
        <f t="shared" ref="F14:P14" si="0">F15</f>
        <v>67836663</v>
      </c>
      <c r="G14" s="7">
        <f t="shared" si="0"/>
        <v>35351062</v>
      </c>
      <c r="H14" s="7">
        <f t="shared" si="0"/>
        <v>1965684</v>
      </c>
      <c r="I14" s="7"/>
      <c r="J14" s="7">
        <f t="shared" si="0"/>
        <v>1670000</v>
      </c>
      <c r="K14" s="7">
        <f t="shared" si="0"/>
        <v>1670000</v>
      </c>
      <c r="L14" s="8">
        <f t="shared" si="0"/>
        <v>0</v>
      </c>
      <c r="M14" s="7"/>
      <c r="N14" s="7"/>
      <c r="O14" s="7">
        <f t="shared" si="0"/>
        <v>1670000</v>
      </c>
      <c r="P14" s="7">
        <f t="shared" si="0"/>
        <v>69506663</v>
      </c>
    </row>
    <row r="15" spans="1:16" ht="33">
      <c r="A15" s="3" t="s">
        <v>18</v>
      </c>
      <c r="B15" s="4"/>
      <c r="C15" s="5"/>
      <c r="D15" s="6" t="s">
        <v>17</v>
      </c>
      <c r="E15" s="7">
        <f>SUM(E16:E28)</f>
        <v>67836663</v>
      </c>
      <c r="F15" s="7">
        <f>SUM(F16:F28)</f>
        <v>67836663</v>
      </c>
      <c r="G15" s="7">
        <f>SUM(G16:G28)</f>
        <v>35351062</v>
      </c>
      <c r="H15" s="7">
        <f>SUM(H16:H28)</f>
        <v>1965684</v>
      </c>
      <c r="I15" s="7"/>
      <c r="J15" s="7">
        <f>SUM(J16:J28)</f>
        <v>1670000</v>
      </c>
      <c r="K15" s="7">
        <f>SUM(K16:K28)</f>
        <v>1670000</v>
      </c>
      <c r="L15" s="8">
        <f>SUM(L16:L28)</f>
        <v>0</v>
      </c>
      <c r="M15" s="7"/>
      <c r="N15" s="7"/>
      <c r="O15" s="7">
        <f>SUM(O16:O28)</f>
        <v>1670000</v>
      </c>
      <c r="P15" s="7">
        <f>SUM(P16:P28)</f>
        <v>69506663</v>
      </c>
    </row>
    <row r="16" spans="1:16" ht="81.75" customHeight="1">
      <c r="A16" s="9" t="s">
        <v>19</v>
      </c>
      <c r="B16" s="9" t="s">
        <v>21</v>
      </c>
      <c r="C16" s="10" t="s">
        <v>20</v>
      </c>
      <c r="D16" s="11" t="s">
        <v>22</v>
      </c>
      <c r="E16" s="12">
        <f t="shared" ref="E16:E28" si="1">F16</f>
        <v>51511422</v>
      </c>
      <c r="F16" s="12">
        <v>51511422</v>
      </c>
      <c r="G16" s="12">
        <v>35351062</v>
      </c>
      <c r="H16" s="12">
        <v>1965684</v>
      </c>
      <c r="I16" s="12"/>
      <c r="J16" s="13">
        <f t="shared" ref="J16:J28" si="2">L16+O16</f>
        <v>0</v>
      </c>
      <c r="K16" s="13">
        <f t="shared" ref="K16:K28" si="3">O16</f>
        <v>0</v>
      </c>
      <c r="L16" s="12"/>
      <c r="M16" s="12"/>
      <c r="N16" s="12"/>
      <c r="O16" s="12"/>
      <c r="P16" s="12">
        <f t="shared" ref="P16:P28" si="4">E16+J16</f>
        <v>51511422</v>
      </c>
    </row>
    <row r="17" spans="1:16" ht="38.25" customHeight="1">
      <c r="A17" s="9" t="s">
        <v>23</v>
      </c>
      <c r="B17" s="9" t="s">
        <v>25</v>
      </c>
      <c r="C17" s="10" t="s">
        <v>24</v>
      </c>
      <c r="D17" s="11" t="s">
        <v>26</v>
      </c>
      <c r="E17" s="12">
        <f t="shared" si="1"/>
        <v>8960</v>
      </c>
      <c r="F17" s="12">
        <v>8960</v>
      </c>
      <c r="G17" s="12"/>
      <c r="H17" s="12"/>
      <c r="I17" s="12"/>
      <c r="J17" s="13">
        <f t="shared" si="2"/>
        <v>0</v>
      </c>
      <c r="K17" s="13">
        <f t="shared" si="3"/>
        <v>0</v>
      </c>
      <c r="L17" s="12"/>
      <c r="M17" s="12"/>
      <c r="N17" s="12"/>
      <c r="O17" s="12"/>
      <c r="P17" s="12">
        <f t="shared" si="4"/>
        <v>8960</v>
      </c>
    </row>
    <row r="18" spans="1:16" ht="22.5" customHeight="1">
      <c r="A18" s="9" t="s">
        <v>27</v>
      </c>
      <c r="B18" s="9" t="s">
        <v>29</v>
      </c>
      <c r="C18" s="10" t="s">
        <v>28</v>
      </c>
      <c r="D18" s="11" t="s">
        <v>30</v>
      </c>
      <c r="E18" s="12">
        <f t="shared" si="1"/>
        <v>179876</v>
      </c>
      <c r="F18" s="12">
        <v>179876</v>
      </c>
      <c r="G18" s="12"/>
      <c r="H18" s="12"/>
      <c r="I18" s="12"/>
      <c r="J18" s="13">
        <f t="shared" si="2"/>
        <v>0</v>
      </c>
      <c r="K18" s="13">
        <f t="shared" si="3"/>
        <v>0</v>
      </c>
      <c r="L18" s="12"/>
      <c r="M18" s="12"/>
      <c r="N18" s="12"/>
      <c r="O18" s="12"/>
      <c r="P18" s="12">
        <f t="shared" si="4"/>
        <v>179876</v>
      </c>
    </row>
    <row r="19" spans="1:16" ht="24.75" customHeight="1">
      <c r="A19" s="9" t="s">
        <v>31</v>
      </c>
      <c r="B19" s="9" t="s">
        <v>33</v>
      </c>
      <c r="C19" s="10" t="s">
        <v>32</v>
      </c>
      <c r="D19" s="11" t="s">
        <v>34</v>
      </c>
      <c r="E19" s="12">
        <f t="shared" si="1"/>
        <v>120000</v>
      </c>
      <c r="F19" s="12">
        <v>120000</v>
      </c>
      <c r="G19" s="12"/>
      <c r="H19" s="12"/>
      <c r="I19" s="12"/>
      <c r="J19" s="13">
        <f t="shared" si="2"/>
        <v>0</v>
      </c>
      <c r="K19" s="13">
        <f t="shared" si="3"/>
        <v>0</v>
      </c>
      <c r="L19" s="12"/>
      <c r="M19" s="12"/>
      <c r="N19" s="12"/>
      <c r="O19" s="12"/>
      <c r="P19" s="12">
        <f t="shared" si="4"/>
        <v>120000</v>
      </c>
    </row>
    <row r="20" spans="1:16" ht="36.75" hidden="1" customHeight="1">
      <c r="A20" s="9" t="s">
        <v>36</v>
      </c>
      <c r="B20" s="9" t="s">
        <v>37</v>
      </c>
      <c r="C20" s="10" t="s">
        <v>35</v>
      </c>
      <c r="D20" s="11" t="s">
        <v>38</v>
      </c>
      <c r="E20" s="13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>
        <f t="shared" si="4"/>
        <v>0</v>
      </c>
    </row>
    <row r="21" spans="1:16" ht="38.25" customHeight="1">
      <c r="A21" s="9" t="s">
        <v>39</v>
      </c>
      <c r="B21" s="9" t="s">
        <v>40</v>
      </c>
      <c r="C21" s="10" t="s">
        <v>35</v>
      </c>
      <c r="D21" s="11" t="s">
        <v>41</v>
      </c>
      <c r="E21" s="12">
        <f t="shared" si="1"/>
        <v>51600</v>
      </c>
      <c r="F21" s="12">
        <v>51600</v>
      </c>
      <c r="G21" s="12"/>
      <c r="H21" s="12"/>
      <c r="I21" s="12"/>
      <c r="J21" s="12">
        <f t="shared" si="2"/>
        <v>1500000</v>
      </c>
      <c r="K21" s="12">
        <f t="shared" si="3"/>
        <v>1500000</v>
      </c>
      <c r="L21" s="12"/>
      <c r="M21" s="12"/>
      <c r="N21" s="12"/>
      <c r="O21" s="12">
        <v>1500000</v>
      </c>
      <c r="P21" s="12">
        <f t="shared" si="4"/>
        <v>1551600</v>
      </c>
    </row>
    <row r="22" spans="1:16" ht="38.25" customHeight="1">
      <c r="A22" s="9" t="s">
        <v>42</v>
      </c>
      <c r="B22" s="9" t="s">
        <v>44</v>
      </c>
      <c r="C22" s="10" t="s">
        <v>43</v>
      </c>
      <c r="D22" s="11" t="s">
        <v>45</v>
      </c>
      <c r="E22" s="12">
        <f t="shared" si="1"/>
        <v>440000</v>
      </c>
      <c r="F22" s="12">
        <v>440000</v>
      </c>
      <c r="G22" s="12"/>
      <c r="H22" s="12"/>
      <c r="I22" s="12"/>
      <c r="J22" s="13">
        <f t="shared" si="2"/>
        <v>0</v>
      </c>
      <c r="K22" s="13">
        <f t="shared" si="3"/>
        <v>0</v>
      </c>
      <c r="L22" s="12"/>
      <c r="M22" s="12"/>
      <c r="N22" s="12"/>
      <c r="O22" s="12"/>
      <c r="P22" s="12">
        <f t="shared" si="4"/>
        <v>440000</v>
      </c>
    </row>
    <row r="23" spans="1:16" ht="39.75" customHeight="1">
      <c r="A23" s="9" t="s">
        <v>46</v>
      </c>
      <c r="B23" s="9" t="s">
        <v>48</v>
      </c>
      <c r="C23" s="10" t="s">
        <v>47</v>
      </c>
      <c r="D23" s="11" t="s">
        <v>49</v>
      </c>
      <c r="E23" s="13">
        <f t="shared" si="1"/>
        <v>0</v>
      </c>
      <c r="F23" s="12"/>
      <c r="G23" s="12"/>
      <c r="H23" s="12"/>
      <c r="I23" s="12"/>
      <c r="J23" s="12">
        <f t="shared" si="2"/>
        <v>70000</v>
      </c>
      <c r="K23" s="12">
        <f t="shared" si="3"/>
        <v>70000</v>
      </c>
      <c r="L23" s="12"/>
      <c r="M23" s="12"/>
      <c r="N23" s="12"/>
      <c r="O23" s="12">
        <v>70000</v>
      </c>
      <c r="P23" s="12">
        <f t="shared" si="4"/>
        <v>70000</v>
      </c>
    </row>
    <row r="24" spans="1:16" ht="78" customHeight="1">
      <c r="A24" s="9" t="s">
        <v>50</v>
      </c>
      <c r="B24" s="9" t="s">
        <v>51</v>
      </c>
      <c r="C24" s="10" t="s">
        <v>47</v>
      </c>
      <c r="D24" s="11" t="s">
        <v>320</v>
      </c>
      <c r="E24" s="13">
        <f t="shared" si="1"/>
        <v>0</v>
      </c>
      <c r="F24" s="12"/>
      <c r="G24" s="12"/>
      <c r="H24" s="12"/>
      <c r="I24" s="12"/>
      <c r="J24" s="12">
        <f t="shared" si="2"/>
        <v>100000</v>
      </c>
      <c r="K24" s="12">
        <f t="shared" si="3"/>
        <v>100000</v>
      </c>
      <c r="L24" s="12"/>
      <c r="M24" s="12"/>
      <c r="N24" s="12"/>
      <c r="O24" s="12">
        <v>100000</v>
      </c>
      <c r="P24" s="12">
        <f t="shared" si="4"/>
        <v>100000</v>
      </c>
    </row>
    <row r="25" spans="1:16" ht="41.25" customHeight="1">
      <c r="A25" s="9" t="s">
        <v>52</v>
      </c>
      <c r="B25" s="9" t="s">
        <v>53</v>
      </c>
      <c r="C25" s="10" t="s">
        <v>47</v>
      </c>
      <c r="D25" s="11" t="s">
        <v>54</v>
      </c>
      <c r="E25" s="12">
        <f t="shared" si="1"/>
        <v>204482</v>
      </c>
      <c r="F25" s="12">
        <v>204482</v>
      </c>
      <c r="G25" s="12"/>
      <c r="H25" s="12"/>
      <c r="I25" s="12"/>
      <c r="J25" s="13">
        <f t="shared" si="2"/>
        <v>0</v>
      </c>
      <c r="K25" s="13">
        <f t="shared" si="3"/>
        <v>0</v>
      </c>
      <c r="L25" s="12"/>
      <c r="M25" s="12"/>
      <c r="N25" s="12"/>
      <c r="O25" s="12"/>
      <c r="P25" s="12">
        <f t="shared" si="4"/>
        <v>204482</v>
      </c>
    </row>
    <row r="26" spans="1:16" ht="19.5" customHeight="1">
      <c r="A26" s="9" t="s">
        <v>56</v>
      </c>
      <c r="B26" s="9" t="s">
        <v>57</v>
      </c>
      <c r="C26" s="10" t="s">
        <v>47</v>
      </c>
      <c r="D26" s="11" t="s">
        <v>58</v>
      </c>
      <c r="E26" s="12">
        <f t="shared" si="1"/>
        <v>212000</v>
      </c>
      <c r="F26" s="12">
        <v>212000</v>
      </c>
      <c r="G26" s="12"/>
      <c r="H26" s="12"/>
      <c r="I26" s="12"/>
      <c r="J26" s="13">
        <f t="shared" si="2"/>
        <v>0</v>
      </c>
      <c r="K26" s="13">
        <f t="shared" si="3"/>
        <v>0</v>
      </c>
      <c r="L26" s="12"/>
      <c r="M26" s="12"/>
      <c r="N26" s="12"/>
      <c r="O26" s="12"/>
      <c r="P26" s="12">
        <f t="shared" si="4"/>
        <v>212000</v>
      </c>
    </row>
    <row r="27" spans="1:16" ht="41.25" customHeight="1">
      <c r="A27" s="9" t="s">
        <v>59</v>
      </c>
      <c r="B27" s="9" t="s">
        <v>61</v>
      </c>
      <c r="C27" s="10" t="s">
        <v>60</v>
      </c>
      <c r="D27" s="11" t="s">
        <v>62</v>
      </c>
      <c r="E27" s="12">
        <f t="shared" si="1"/>
        <v>5734105</v>
      </c>
      <c r="F27" s="12">
        <v>5734105</v>
      </c>
      <c r="G27" s="12"/>
      <c r="H27" s="12"/>
      <c r="I27" s="12"/>
      <c r="J27" s="13">
        <f t="shared" si="2"/>
        <v>0</v>
      </c>
      <c r="K27" s="13">
        <f t="shared" si="3"/>
        <v>0</v>
      </c>
      <c r="L27" s="12"/>
      <c r="M27" s="12"/>
      <c r="N27" s="12"/>
      <c r="O27" s="12"/>
      <c r="P27" s="12">
        <f t="shared" si="4"/>
        <v>5734105</v>
      </c>
    </row>
    <row r="28" spans="1:16" ht="22.5" customHeight="1">
      <c r="A28" s="9" t="s">
        <v>68</v>
      </c>
      <c r="B28" s="9" t="s">
        <v>70</v>
      </c>
      <c r="C28" s="10" t="s">
        <v>69</v>
      </c>
      <c r="D28" s="11" t="s">
        <v>71</v>
      </c>
      <c r="E28" s="12">
        <f t="shared" si="1"/>
        <v>9374218</v>
      </c>
      <c r="F28" s="12">
        <v>9374218</v>
      </c>
      <c r="G28" s="12"/>
      <c r="H28" s="12"/>
      <c r="I28" s="12"/>
      <c r="J28" s="13">
        <f t="shared" si="2"/>
        <v>0</v>
      </c>
      <c r="K28" s="13">
        <f t="shared" si="3"/>
        <v>0</v>
      </c>
      <c r="L28" s="12"/>
      <c r="M28" s="12"/>
      <c r="N28" s="12"/>
      <c r="O28" s="12"/>
      <c r="P28" s="12">
        <f t="shared" si="4"/>
        <v>9374218</v>
      </c>
    </row>
    <row r="29" spans="1:16" ht="22.5" customHeight="1">
      <c r="A29" s="3" t="s">
        <v>72</v>
      </c>
      <c r="B29" s="4"/>
      <c r="C29" s="5"/>
      <c r="D29" s="14" t="s">
        <v>74</v>
      </c>
      <c r="E29" s="7">
        <f>E30</f>
        <v>573881219</v>
      </c>
      <c r="F29" s="7">
        <f t="shared" ref="F29:P29" si="5">F30</f>
        <v>573881219</v>
      </c>
      <c r="G29" s="7">
        <f t="shared" si="5"/>
        <v>353796891</v>
      </c>
      <c r="H29" s="7">
        <f t="shared" si="5"/>
        <v>77637047</v>
      </c>
      <c r="I29" s="7"/>
      <c r="J29" s="7">
        <f t="shared" si="5"/>
        <v>38835053</v>
      </c>
      <c r="K29" s="7">
        <f t="shared" si="5"/>
        <v>7526950</v>
      </c>
      <c r="L29" s="7">
        <f t="shared" si="5"/>
        <v>31308103</v>
      </c>
      <c r="M29" s="7">
        <f t="shared" si="5"/>
        <v>250169</v>
      </c>
      <c r="N29" s="7"/>
      <c r="O29" s="7">
        <f t="shared" si="5"/>
        <v>7526950</v>
      </c>
      <c r="P29" s="7">
        <f t="shared" si="5"/>
        <v>612716272</v>
      </c>
    </row>
    <row r="30" spans="1:16" ht="25.5" customHeight="1">
      <c r="A30" s="3" t="s">
        <v>73</v>
      </c>
      <c r="B30" s="4"/>
      <c r="C30" s="5"/>
      <c r="D30" s="14" t="s">
        <v>74</v>
      </c>
      <c r="E30" s="7">
        <f>SUM(E31:E42)</f>
        <v>573881219</v>
      </c>
      <c r="F30" s="7">
        <f>SUM(F31:F42)</f>
        <v>573881219</v>
      </c>
      <c r="G30" s="7">
        <f>SUM(G31:G42)</f>
        <v>353796891</v>
      </c>
      <c r="H30" s="7">
        <f>SUM(H31:H42)</f>
        <v>77637047</v>
      </c>
      <c r="I30" s="7"/>
      <c r="J30" s="7">
        <f>SUM(J31:J42)</f>
        <v>38835053</v>
      </c>
      <c r="K30" s="7">
        <f>SUM(K31:K42)</f>
        <v>7526950</v>
      </c>
      <c r="L30" s="7">
        <f>SUM(L31:L42)</f>
        <v>31308103</v>
      </c>
      <c r="M30" s="7">
        <f>SUM(M31:M42)</f>
        <v>250169</v>
      </c>
      <c r="N30" s="7"/>
      <c r="O30" s="7">
        <f>SUM(O31:O42)</f>
        <v>7526950</v>
      </c>
      <c r="P30" s="7">
        <f>SUM(P31:P42)</f>
        <v>612716272</v>
      </c>
    </row>
    <row r="31" spans="1:16" ht="48.75" customHeight="1">
      <c r="A31" s="9" t="s">
        <v>75</v>
      </c>
      <c r="B31" s="9" t="s">
        <v>76</v>
      </c>
      <c r="C31" s="10" t="s">
        <v>20</v>
      </c>
      <c r="D31" s="11" t="s">
        <v>77</v>
      </c>
      <c r="E31" s="12">
        <f>F31</f>
        <v>2701876</v>
      </c>
      <c r="F31" s="12">
        <v>2701876</v>
      </c>
      <c r="G31" s="12">
        <v>1985277</v>
      </c>
      <c r="H31" s="12">
        <v>104476</v>
      </c>
      <c r="I31" s="15"/>
      <c r="J31" s="13">
        <f>L31+O31</f>
        <v>0</v>
      </c>
      <c r="K31" s="13">
        <f>O31</f>
        <v>0</v>
      </c>
      <c r="L31" s="15"/>
      <c r="M31" s="15"/>
      <c r="N31" s="15"/>
      <c r="O31" s="15"/>
      <c r="P31" s="12">
        <f>E31+J31</f>
        <v>2701876</v>
      </c>
    </row>
    <row r="32" spans="1:16" ht="39" customHeight="1">
      <c r="A32" s="9" t="s">
        <v>78</v>
      </c>
      <c r="B32" s="9" t="s">
        <v>25</v>
      </c>
      <c r="C32" s="10" t="s">
        <v>24</v>
      </c>
      <c r="D32" s="11" t="s">
        <v>26</v>
      </c>
      <c r="E32" s="12">
        <f t="shared" ref="E32:E42" si="6">F32</f>
        <v>21400</v>
      </c>
      <c r="F32" s="12">
        <v>21400</v>
      </c>
      <c r="G32" s="12"/>
      <c r="H32" s="12"/>
      <c r="I32" s="15"/>
      <c r="J32" s="13">
        <f t="shared" ref="J32:J42" si="7">L32+O32</f>
        <v>0</v>
      </c>
      <c r="K32" s="13">
        <f t="shared" ref="K32:K42" si="8">O32</f>
        <v>0</v>
      </c>
      <c r="L32" s="15"/>
      <c r="M32" s="15"/>
      <c r="N32" s="15"/>
      <c r="O32" s="15"/>
      <c r="P32" s="12">
        <f t="shared" ref="P32:P42" si="9">E32+J32</f>
        <v>21400</v>
      </c>
    </row>
    <row r="33" spans="1:16" ht="26.25" customHeight="1">
      <c r="A33" s="9" t="s">
        <v>79</v>
      </c>
      <c r="B33" s="9" t="s">
        <v>81</v>
      </c>
      <c r="C33" s="10" t="s">
        <v>80</v>
      </c>
      <c r="D33" s="11" t="s">
        <v>82</v>
      </c>
      <c r="E33" s="12">
        <f t="shared" si="6"/>
        <v>156111660</v>
      </c>
      <c r="F33" s="12">
        <v>156111660</v>
      </c>
      <c r="G33" s="12">
        <v>87274165</v>
      </c>
      <c r="H33" s="12">
        <v>26833916</v>
      </c>
      <c r="I33" s="15"/>
      <c r="J33" s="12">
        <f t="shared" si="7"/>
        <v>26106934</v>
      </c>
      <c r="K33" s="12">
        <f t="shared" si="8"/>
        <v>1430000</v>
      </c>
      <c r="L33" s="12">
        <v>24676934</v>
      </c>
      <c r="M33" s="12"/>
      <c r="N33" s="12"/>
      <c r="O33" s="12">
        <v>1430000</v>
      </c>
      <c r="P33" s="12">
        <f t="shared" si="9"/>
        <v>182218594</v>
      </c>
    </row>
    <row r="34" spans="1:16" ht="39.75" customHeight="1">
      <c r="A34" s="9" t="s">
        <v>83</v>
      </c>
      <c r="B34" s="9" t="s">
        <v>85</v>
      </c>
      <c r="C34" s="10" t="s">
        <v>84</v>
      </c>
      <c r="D34" s="11" t="s">
        <v>86</v>
      </c>
      <c r="E34" s="12">
        <f t="shared" si="6"/>
        <v>130341111</v>
      </c>
      <c r="F34" s="12">
        <v>130341111</v>
      </c>
      <c r="G34" s="12">
        <v>41879537</v>
      </c>
      <c r="H34" s="12">
        <v>44824405</v>
      </c>
      <c r="I34" s="15"/>
      <c r="J34" s="12">
        <f t="shared" si="7"/>
        <v>12484378</v>
      </c>
      <c r="K34" s="12">
        <f>O34</f>
        <v>6096950</v>
      </c>
      <c r="L34" s="12">
        <v>6387428</v>
      </c>
      <c r="M34" s="12">
        <v>138683</v>
      </c>
      <c r="N34" s="12"/>
      <c r="O34" s="12">
        <v>6096950</v>
      </c>
      <c r="P34" s="12">
        <f t="shared" si="9"/>
        <v>142825489</v>
      </c>
    </row>
    <row r="35" spans="1:16" ht="33">
      <c r="A35" s="9" t="s">
        <v>87</v>
      </c>
      <c r="B35" s="9" t="s">
        <v>88</v>
      </c>
      <c r="C35" s="10" t="s">
        <v>84</v>
      </c>
      <c r="D35" s="11" t="s">
        <v>86</v>
      </c>
      <c r="E35" s="12">
        <f t="shared" si="6"/>
        <v>237086700</v>
      </c>
      <c r="F35" s="12">
        <v>237086700</v>
      </c>
      <c r="G35" s="12">
        <v>194333360</v>
      </c>
      <c r="H35" s="12"/>
      <c r="I35" s="15"/>
      <c r="J35" s="13">
        <f t="shared" si="7"/>
        <v>0</v>
      </c>
      <c r="K35" s="13">
        <f t="shared" si="8"/>
        <v>0</v>
      </c>
      <c r="L35" s="12"/>
      <c r="M35" s="12"/>
      <c r="N35" s="12"/>
      <c r="O35" s="12"/>
      <c r="P35" s="12">
        <f t="shared" si="9"/>
        <v>237086700</v>
      </c>
    </row>
    <row r="36" spans="1:16" ht="57" customHeight="1">
      <c r="A36" s="9" t="s">
        <v>89</v>
      </c>
      <c r="B36" s="9" t="s">
        <v>91</v>
      </c>
      <c r="C36" s="10" t="s">
        <v>90</v>
      </c>
      <c r="D36" s="11" t="s">
        <v>92</v>
      </c>
      <c r="E36" s="12">
        <f t="shared" si="6"/>
        <v>26023665</v>
      </c>
      <c r="F36" s="12">
        <v>26023665</v>
      </c>
      <c r="G36" s="12">
        <v>17379641</v>
      </c>
      <c r="H36" s="12">
        <v>3978930</v>
      </c>
      <c r="I36" s="15"/>
      <c r="J36" s="12">
        <v>175179</v>
      </c>
      <c r="K36" s="13">
        <f t="shared" si="8"/>
        <v>0</v>
      </c>
      <c r="L36" s="12">
        <v>175179</v>
      </c>
      <c r="M36" s="12">
        <v>111486</v>
      </c>
      <c r="N36" s="12"/>
      <c r="O36" s="12"/>
      <c r="P36" s="12">
        <f t="shared" si="9"/>
        <v>26198844</v>
      </c>
    </row>
    <row r="37" spans="1:16" ht="33">
      <c r="A37" s="9" t="s">
        <v>93</v>
      </c>
      <c r="B37" s="9" t="s">
        <v>95</v>
      </c>
      <c r="C37" s="10" t="s">
        <v>94</v>
      </c>
      <c r="D37" s="11" t="s">
        <v>96</v>
      </c>
      <c r="E37" s="12">
        <f t="shared" si="6"/>
        <v>11122541</v>
      </c>
      <c r="F37" s="12">
        <v>11122541</v>
      </c>
      <c r="G37" s="12">
        <v>7112560</v>
      </c>
      <c r="H37" s="12">
        <v>1554367</v>
      </c>
      <c r="I37" s="12"/>
      <c r="J37" s="12">
        <f t="shared" si="7"/>
        <v>68562</v>
      </c>
      <c r="K37" s="13">
        <f t="shared" si="8"/>
        <v>0</v>
      </c>
      <c r="L37" s="12">
        <v>68562</v>
      </c>
      <c r="M37" s="12"/>
      <c r="N37" s="12"/>
      <c r="O37" s="12"/>
      <c r="P37" s="12">
        <f t="shared" si="9"/>
        <v>11191103</v>
      </c>
    </row>
    <row r="38" spans="1:16" ht="26.25" customHeight="1">
      <c r="A38" s="9" t="s">
        <v>97</v>
      </c>
      <c r="B38" s="9" t="s">
        <v>98</v>
      </c>
      <c r="C38" s="10" t="s">
        <v>94</v>
      </c>
      <c r="D38" s="11" t="s">
        <v>99</v>
      </c>
      <c r="E38" s="12">
        <f t="shared" si="6"/>
        <v>4459033</v>
      </c>
      <c r="F38" s="12">
        <v>4459033</v>
      </c>
      <c r="G38" s="12">
        <v>762300</v>
      </c>
      <c r="H38" s="12"/>
      <c r="I38" s="12"/>
      <c r="J38" s="13">
        <f t="shared" si="7"/>
        <v>0</v>
      </c>
      <c r="K38" s="13">
        <f t="shared" si="8"/>
        <v>0</v>
      </c>
      <c r="L38" s="12"/>
      <c r="M38" s="12"/>
      <c r="N38" s="12"/>
      <c r="O38" s="12"/>
      <c r="P38" s="12">
        <f t="shared" si="9"/>
        <v>4459033</v>
      </c>
    </row>
    <row r="39" spans="1:16" ht="38.25" customHeight="1">
      <c r="A39" s="9" t="s">
        <v>100</v>
      </c>
      <c r="B39" s="9" t="s">
        <v>101</v>
      </c>
      <c r="C39" s="10" t="s">
        <v>94</v>
      </c>
      <c r="D39" s="11" t="s">
        <v>102</v>
      </c>
      <c r="E39" s="12">
        <f t="shared" si="6"/>
        <v>810826</v>
      </c>
      <c r="F39" s="12">
        <v>810826</v>
      </c>
      <c r="G39" s="12">
        <v>307019</v>
      </c>
      <c r="H39" s="12">
        <v>268228</v>
      </c>
      <c r="I39" s="12"/>
      <c r="J39" s="13">
        <f t="shared" si="7"/>
        <v>0</v>
      </c>
      <c r="K39" s="13">
        <f t="shared" si="8"/>
        <v>0</v>
      </c>
      <c r="L39" s="12"/>
      <c r="M39" s="12"/>
      <c r="N39" s="12"/>
      <c r="O39" s="12"/>
      <c r="P39" s="12">
        <f t="shared" si="9"/>
        <v>810826</v>
      </c>
    </row>
    <row r="40" spans="1:16" ht="33">
      <c r="A40" s="9" t="s">
        <v>103</v>
      </c>
      <c r="B40" s="9" t="s">
        <v>104</v>
      </c>
      <c r="C40" s="10" t="s">
        <v>94</v>
      </c>
      <c r="D40" s="11" t="s">
        <v>105</v>
      </c>
      <c r="E40" s="12">
        <f t="shared" si="6"/>
        <v>2049662</v>
      </c>
      <c r="F40" s="12">
        <v>2049662</v>
      </c>
      <c r="G40" s="12">
        <v>1680051</v>
      </c>
      <c r="H40" s="12"/>
      <c r="I40" s="12"/>
      <c r="J40" s="13">
        <f t="shared" si="7"/>
        <v>0</v>
      </c>
      <c r="K40" s="13">
        <f t="shared" si="8"/>
        <v>0</v>
      </c>
      <c r="L40" s="12"/>
      <c r="M40" s="12"/>
      <c r="N40" s="12"/>
      <c r="O40" s="12"/>
      <c r="P40" s="12">
        <f t="shared" si="9"/>
        <v>2049662</v>
      </c>
    </row>
    <row r="41" spans="1:16" ht="41.25" customHeight="1">
      <c r="A41" s="9" t="s">
        <v>106</v>
      </c>
      <c r="B41" s="9" t="s">
        <v>107</v>
      </c>
      <c r="C41" s="10" t="s">
        <v>94</v>
      </c>
      <c r="D41" s="11" t="s">
        <v>108</v>
      </c>
      <c r="E41" s="12">
        <f t="shared" si="6"/>
        <v>1456092</v>
      </c>
      <c r="F41" s="12">
        <v>1456092</v>
      </c>
      <c r="G41" s="12">
        <v>1082981</v>
      </c>
      <c r="H41" s="12">
        <v>72725</v>
      </c>
      <c r="I41" s="12"/>
      <c r="J41" s="13">
        <f t="shared" si="7"/>
        <v>0</v>
      </c>
      <c r="K41" s="13">
        <f t="shared" si="8"/>
        <v>0</v>
      </c>
      <c r="L41" s="12"/>
      <c r="M41" s="12"/>
      <c r="N41" s="12"/>
      <c r="O41" s="12"/>
      <c r="P41" s="12">
        <f t="shared" si="9"/>
        <v>1456092</v>
      </c>
    </row>
    <row r="42" spans="1:16" ht="86.25" customHeight="1">
      <c r="A42" s="9" t="s">
        <v>109</v>
      </c>
      <c r="B42" s="9" t="s">
        <v>111</v>
      </c>
      <c r="C42" s="10" t="s">
        <v>110</v>
      </c>
      <c r="D42" s="11" t="s">
        <v>112</v>
      </c>
      <c r="E42" s="12">
        <f t="shared" si="6"/>
        <v>1696653</v>
      </c>
      <c r="F42" s="12">
        <v>1696653</v>
      </c>
      <c r="G42" s="12"/>
      <c r="H42" s="12"/>
      <c r="I42" s="12"/>
      <c r="J42" s="13">
        <f t="shared" si="7"/>
        <v>0</v>
      </c>
      <c r="K42" s="13">
        <f t="shared" si="8"/>
        <v>0</v>
      </c>
      <c r="L42" s="12"/>
      <c r="M42" s="12"/>
      <c r="N42" s="12"/>
      <c r="O42" s="12"/>
      <c r="P42" s="12">
        <f t="shared" si="9"/>
        <v>1696653</v>
      </c>
    </row>
    <row r="43" spans="1:16" ht="33">
      <c r="A43" s="16" t="s">
        <v>113</v>
      </c>
      <c r="B43" s="17"/>
      <c r="C43" s="18"/>
      <c r="D43" s="19" t="s">
        <v>114</v>
      </c>
      <c r="E43" s="20">
        <f>E44</f>
        <v>46709895</v>
      </c>
      <c r="F43" s="20">
        <f t="shared" ref="F43:P43" si="10">F44</f>
        <v>46709895</v>
      </c>
      <c r="G43" s="20">
        <f t="shared" si="10"/>
        <v>1989390</v>
      </c>
      <c r="H43" s="20">
        <f t="shared" si="10"/>
        <v>56622</v>
      </c>
      <c r="I43" s="20"/>
      <c r="J43" s="20">
        <f t="shared" si="10"/>
        <v>13849606</v>
      </c>
      <c r="K43" s="20">
        <f t="shared" si="10"/>
        <v>13849606</v>
      </c>
      <c r="L43" s="20"/>
      <c r="M43" s="20"/>
      <c r="N43" s="20"/>
      <c r="O43" s="20">
        <f t="shared" si="10"/>
        <v>13849606</v>
      </c>
      <c r="P43" s="20">
        <f t="shared" si="10"/>
        <v>60559501</v>
      </c>
    </row>
    <row r="44" spans="1:16" ht="33">
      <c r="A44" s="16" t="s">
        <v>115</v>
      </c>
      <c r="B44" s="17"/>
      <c r="C44" s="18"/>
      <c r="D44" s="19" t="s">
        <v>116</v>
      </c>
      <c r="E44" s="20">
        <f>SUM(E45:E49)</f>
        <v>46709895</v>
      </c>
      <c r="F44" s="20">
        <f>SUM(F45:F49)</f>
        <v>46709895</v>
      </c>
      <c r="G44" s="20">
        <f>SUM(G45:G49)</f>
        <v>1989390</v>
      </c>
      <c r="H44" s="20">
        <f>SUM(H45:H49)</f>
        <v>56622</v>
      </c>
      <c r="I44" s="20"/>
      <c r="J44" s="20">
        <f>SUM(J45:J49)</f>
        <v>13849606</v>
      </c>
      <c r="K44" s="20">
        <f>SUM(K45:K49)</f>
        <v>13849606</v>
      </c>
      <c r="L44" s="20"/>
      <c r="M44" s="20"/>
      <c r="N44" s="20"/>
      <c r="O44" s="20">
        <f>SUM(O45:O49)</f>
        <v>13849606</v>
      </c>
      <c r="P44" s="20">
        <f>SUM(P45:P49)</f>
        <v>60559501</v>
      </c>
    </row>
    <row r="45" spans="1:16" ht="54.75" customHeight="1">
      <c r="A45" s="21" t="s">
        <v>117</v>
      </c>
      <c r="B45" s="21" t="s">
        <v>76</v>
      </c>
      <c r="C45" s="22" t="s">
        <v>20</v>
      </c>
      <c r="D45" s="23" t="s">
        <v>77</v>
      </c>
      <c r="E45" s="24">
        <f>F45</f>
        <v>2703061</v>
      </c>
      <c r="F45" s="24">
        <v>2703061</v>
      </c>
      <c r="G45" s="24">
        <v>1989390</v>
      </c>
      <c r="H45" s="24">
        <v>56622</v>
      </c>
      <c r="I45" s="24"/>
      <c r="J45" s="25">
        <f>L45+O45</f>
        <v>0</v>
      </c>
      <c r="K45" s="25">
        <f>O45</f>
        <v>0</v>
      </c>
      <c r="L45" s="24"/>
      <c r="M45" s="24"/>
      <c r="N45" s="24"/>
      <c r="O45" s="24"/>
      <c r="P45" s="24">
        <f>E45+J45</f>
        <v>2703061</v>
      </c>
    </row>
    <row r="46" spans="1:16" ht="36.75" customHeight="1">
      <c r="A46" s="21" t="s">
        <v>118</v>
      </c>
      <c r="B46" s="21" t="s">
        <v>25</v>
      </c>
      <c r="C46" s="22" t="s">
        <v>24</v>
      </c>
      <c r="D46" s="23" t="s">
        <v>26</v>
      </c>
      <c r="E46" s="24">
        <f>F46</f>
        <v>11760</v>
      </c>
      <c r="F46" s="24">
        <v>11760</v>
      </c>
      <c r="G46" s="24"/>
      <c r="H46" s="24"/>
      <c r="I46" s="24"/>
      <c r="J46" s="25">
        <f>L46+O46</f>
        <v>0</v>
      </c>
      <c r="K46" s="25">
        <f>O46</f>
        <v>0</v>
      </c>
      <c r="L46" s="24"/>
      <c r="M46" s="24"/>
      <c r="N46" s="24"/>
      <c r="O46" s="24"/>
      <c r="P46" s="24">
        <f>E46+J46</f>
        <v>11760</v>
      </c>
    </row>
    <row r="47" spans="1:16" ht="36.75" customHeight="1">
      <c r="A47" s="21" t="s">
        <v>119</v>
      </c>
      <c r="B47" s="21" t="s">
        <v>121</v>
      </c>
      <c r="C47" s="22" t="s">
        <v>120</v>
      </c>
      <c r="D47" s="23" t="s">
        <v>122</v>
      </c>
      <c r="E47" s="24">
        <f>F47</f>
        <v>30090532</v>
      </c>
      <c r="F47" s="24">
        <v>30090532</v>
      </c>
      <c r="G47" s="24"/>
      <c r="H47" s="24"/>
      <c r="I47" s="24"/>
      <c r="J47" s="24">
        <f>L47+O47</f>
        <v>13849606</v>
      </c>
      <c r="K47" s="24">
        <f>O47</f>
        <v>13849606</v>
      </c>
      <c r="L47" s="24"/>
      <c r="M47" s="24"/>
      <c r="N47" s="24"/>
      <c r="O47" s="24">
        <v>13849606</v>
      </c>
      <c r="P47" s="24">
        <f>E47+J47</f>
        <v>43940138</v>
      </c>
    </row>
    <row r="48" spans="1:16" ht="52.5" customHeight="1">
      <c r="A48" s="21" t="s">
        <v>123</v>
      </c>
      <c r="B48" s="21" t="s">
        <v>125</v>
      </c>
      <c r="C48" s="22" t="s">
        <v>124</v>
      </c>
      <c r="D48" s="23" t="s">
        <v>126</v>
      </c>
      <c r="E48" s="24">
        <f>F48</f>
        <v>13776568</v>
      </c>
      <c r="F48" s="24">
        <v>13776568</v>
      </c>
      <c r="G48" s="24"/>
      <c r="H48" s="24"/>
      <c r="I48" s="24"/>
      <c r="J48" s="25">
        <f>L48+O48</f>
        <v>0</v>
      </c>
      <c r="K48" s="25">
        <f>O48</f>
        <v>0</v>
      </c>
      <c r="L48" s="24"/>
      <c r="M48" s="24"/>
      <c r="N48" s="24"/>
      <c r="O48" s="24"/>
      <c r="P48" s="24">
        <f>E48+J48</f>
        <v>13776568</v>
      </c>
    </row>
    <row r="49" spans="1:16" ht="27.75" customHeight="1">
      <c r="A49" s="21" t="s">
        <v>127</v>
      </c>
      <c r="B49" s="21" t="s">
        <v>129</v>
      </c>
      <c r="C49" s="22" t="s">
        <v>128</v>
      </c>
      <c r="D49" s="23" t="s">
        <v>130</v>
      </c>
      <c r="E49" s="24">
        <f>F49</f>
        <v>127974</v>
      </c>
      <c r="F49" s="24">
        <v>127974</v>
      </c>
      <c r="G49" s="24"/>
      <c r="H49" s="24"/>
      <c r="I49" s="24"/>
      <c r="J49" s="25">
        <f>L49+O49</f>
        <v>0</v>
      </c>
      <c r="K49" s="25">
        <f>O49</f>
        <v>0</v>
      </c>
      <c r="L49" s="24"/>
      <c r="M49" s="24"/>
      <c r="N49" s="24"/>
      <c r="O49" s="24"/>
      <c r="P49" s="24">
        <f>E49+J49</f>
        <v>127974</v>
      </c>
    </row>
    <row r="50" spans="1:16" ht="33">
      <c r="A50" s="3" t="s">
        <v>131</v>
      </c>
      <c r="B50" s="4"/>
      <c r="C50" s="5"/>
      <c r="D50" s="14" t="s">
        <v>132</v>
      </c>
      <c r="E50" s="7">
        <f>E51</f>
        <v>76484448</v>
      </c>
      <c r="F50" s="7">
        <f t="shared" ref="F50:P50" si="11">F51</f>
        <v>76484448</v>
      </c>
      <c r="G50" s="7">
        <f t="shared" si="11"/>
        <v>26839533</v>
      </c>
      <c r="H50" s="7">
        <f t="shared" si="11"/>
        <v>3722606</v>
      </c>
      <c r="I50" s="7"/>
      <c r="J50" s="7">
        <f t="shared" si="11"/>
        <v>56394</v>
      </c>
      <c r="K50" s="8">
        <f t="shared" si="11"/>
        <v>0</v>
      </c>
      <c r="L50" s="7">
        <f t="shared" si="11"/>
        <v>56394</v>
      </c>
      <c r="M50" s="7">
        <f t="shared" si="11"/>
        <v>40297</v>
      </c>
      <c r="N50" s="7">
        <f t="shared" si="11"/>
        <v>4751</v>
      </c>
      <c r="O50" s="8">
        <f t="shared" si="11"/>
        <v>0</v>
      </c>
      <c r="P50" s="7">
        <f t="shared" si="11"/>
        <v>76540842</v>
      </c>
    </row>
    <row r="51" spans="1:16" ht="42" customHeight="1">
      <c r="A51" s="3" t="s">
        <v>133</v>
      </c>
      <c r="B51" s="4"/>
      <c r="C51" s="5"/>
      <c r="D51" s="14" t="s">
        <v>134</v>
      </c>
      <c r="E51" s="7">
        <f>SUM(E52:E68)</f>
        <v>76484448</v>
      </c>
      <c r="F51" s="7">
        <f t="shared" ref="F51:P51" si="12">SUM(F52:F68)</f>
        <v>76484448</v>
      </c>
      <c r="G51" s="7">
        <f t="shared" si="12"/>
        <v>26839533</v>
      </c>
      <c r="H51" s="7">
        <f t="shared" si="12"/>
        <v>3722606</v>
      </c>
      <c r="I51" s="7"/>
      <c r="J51" s="7">
        <f t="shared" si="12"/>
        <v>56394</v>
      </c>
      <c r="K51" s="8">
        <f t="shared" si="12"/>
        <v>0</v>
      </c>
      <c r="L51" s="7">
        <f t="shared" si="12"/>
        <v>56394</v>
      </c>
      <c r="M51" s="7">
        <f t="shared" si="12"/>
        <v>40297</v>
      </c>
      <c r="N51" s="7">
        <f t="shared" si="12"/>
        <v>4751</v>
      </c>
      <c r="O51" s="8">
        <f t="shared" si="12"/>
        <v>0</v>
      </c>
      <c r="P51" s="7">
        <f t="shared" si="12"/>
        <v>76540842</v>
      </c>
    </row>
    <row r="52" spans="1:16" ht="56.25" customHeight="1">
      <c r="A52" s="9" t="s">
        <v>135</v>
      </c>
      <c r="B52" s="9" t="s">
        <v>76</v>
      </c>
      <c r="C52" s="10" t="s">
        <v>20</v>
      </c>
      <c r="D52" s="11" t="s">
        <v>77</v>
      </c>
      <c r="E52" s="12">
        <f t="shared" ref="E52:E68" si="13">F52</f>
        <v>20726443</v>
      </c>
      <c r="F52" s="12">
        <v>20726443</v>
      </c>
      <c r="G52" s="12">
        <v>15357437</v>
      </c>
      <c r="H52" s="12">
        <v>678472</v>
      </c>
      <c r="I52" s="12"/>
      <c r="J52" s="13">
        <f t="shared" ref="J52:J68" si="14">L52+O52</f>
        <v>0</v>
      </c>
      <c r="K52" s="13">
        <f t="shared" ref="K52:K68" si="15">O52</f>
        <v>0</v>
      </c>
      <c r="L52" s="12"/>
      <c r="M52" s="12"/>
      <c r="N52" s="12"/>
      <c r="O52" s="12"/>
      <c r="P52" s="12">
        <f t="shared" ref="P52:P68" si="16">E52+J52</f>
        <v>20726443</v>
      </c>
    </row>
    <row r="53" spans="1:16" ht="39.75" customHeight="1">
      <c r="A53" s="9" t="s">
        <v>136</v>
      </c>
      <c r="B53" s="9" t="s">
        <v>25</v>
      </c>
      <c r="C53" s="10" t="s">
        <v>24</v>
      </c>
      <c r="D53" s="11" t="s">
        <v>26</v>
      </c>
      <c r="E53" s="12">
        <f t="shared" si="13"/>
        <v>50184</v>
      </c>
      <c r="F53" s="12">
        <v>50184</v>
      </c>
      <c r="G53" s="12"/>
      <c r="H53" s="12"/>
      <c r="I53" s="12"/>
      <c r="J53" s="13">
        <f t="shared" si="14"/>
        <v>0</v>
      </c>
      <c r="K53" s="13">
        <f t="shared" si="15"/>
        <v>0</v>
      </c>
      <c r="L53" s="12"/>
      <c r="M53" s="12"/>
      <c r="N53" s="12"/>
      <c r="O53" s="12"/>
      <c r="P53" s="12">
        <f t="shared" si="16"/>
        <v>50184</v>
      </c>
    </row>
    <row r="54" spans="1:16" ht="23.25" customHeight="1">
      <c r="A54" s="9" t="s">
        <v>137</v>
      </c>
      <c r="B54" s="9" t="s">
        <v>29</v>
      </c>
      <c r="C54" s="10" t="s">
        <v>28</v>
      </c>
      <c r="D54" s="11" t="s">
        <v>30</v>
      </c>
      <c r="E54" s="12">
        <f t="shared" si="13"/>
        <v>200000</v>
      </c>
      <c r="F54" s="12">
        <v>200000</v>
      </c>
      <c r="G54" s="12"/>
      <c r="H54" s="12"/>
      <c r="I54" s="12"/>
      <c r="J54" s="13">
        <f t="shared" si="14"/>
        <v>0</v>
      </c>
      <c r="K54" s="13">
        <f t="shared" si="15"/>
        <v>0</v>
      </c>
      <c r="L54" s="12"/>
      <c r="M54" s="12"/>
      <c r="N54" s="12"/>
      <c r="O54" s="12"/>
      <c r="P54" s="12">
        <f t="shared" si="16"/>
        <v>200000</v>
      </c>
    </row>
    <row r="55" spans="1:16" ht="39.75" customHeight="1">
      <c r="A55" s="9" t="s">
        <v>138</v>
      </c>
      <c r="B55" s="9" t="s">
        <v>140</v>
      </c>
      <c r="C55" s="10" t="s">
        <v>139</v>
      </c>
      <c r="D55" s="11" t="s">
        <v>141</v>
      </c>
      <c r="E55" s="12">
        <f t="shared" si="13"/>
        <v>360936</v>
      </c>
      <c r="F55" s="12">
        <v>360936</v>
      </c>
      <c r="G55" s="12"/>
      <c r="H55" s="12"/>
      <c r="I55" s="12"/>
      <c r="J55" s="13">
        <f t="shared" si="14"/>
        <v>0</v>
      </c>
      <c r="K55" s="13">
        <f t="shared" si="15"/>
        <v>0</v>
      </c>
      <c r="L55" s="12"/>
      <c r="M55" s="12"/>
      <c r="N55" s="12"/>
      <c r="O55" s="12"/>
      <c r="P55" s="12">
        <f t="shared" si="16"/>
        <v>360936</v>
      </c>
    </row>
    <row r="56" spans="1:16" ht="41.25" customHeight="1">
      <c r="A56" s="9" t="s">
        <v>142</v>
      </c>
      <c r="B56" s="9" t="s">
        <v>143</v>
      </c>
      <c r="C56" s="10" t="s">
        <v>91</v>
      </c>
      <c r="D56" s="11" t="s">
        <v>144</v>
      </c>
      <c r="E56" s="12">
        <f t="shared" si="13"/>
        <v>528</v>
      </c>
      <c r="F56" s="12">
        <v>528</v>
      </c>
      <c r="G56" s="12"/>
      <c r="H56" s="12"/>
      <c r="I56" s="12"/>
      <c r="J56" s="13">
        <f t="shared" si="14"/>
        <v>0</v>
      </c>
      <c r="K56" s="13">
        <f t="shared" si="15"/>
        <v>0</v>
      </c>
      <c r="L56" s="12"/>
      <c r="M56" s="12"/>
      <c r="N56" s="12"/>
      <c r="O56" s="12"/>
      <c r="P56" s="12">
        <f t="shared" si="16"/>
        <v>528</v>
      </c>
    </row>
    <row r="57" spans="1:16" ht="53.25" customHeight="1">
      <c r="A57" s="9" t="s">
        <v>145</v>
      </c>
      <c r="B57" s="9" t="s">
        <v>146</v>
      </c>
      <c r="C57" s="10" t="s">
        <v>91</v>
      </c>
      <c r="D57" s="11" t="s">
        <v>147</v>
      </c>
      <c r="E57" s="12">
        <f t="shared" si="13"/>
        <v>7290259</v>
      </c>
      <c r="F57" s="12">
        <v>7290259</v>
      </c>
      <c r="G57" s="12"/>
      <c r="H57" s="12"/>
      <c r="I57" s="12"/>
      <c r="J57" s="13">
        <f t="shared" si="14"/>
        <v>0</v>
      </c>
      <c r="K57" s="13">
        <f t="shared" si="15"/>
        <v>0</v>
      </c>
      <c r="L57" s="12"/>
      <c r="M57" s="12"/>
      <c r="N57" s="12"/>
      <c r="O57" s="12"/>
      <c r="P57" s="12">
        <f t="shared" si="16"/>
        <v>7290259</v>
      </c>
    </row>
    <row r="58" spans="1:16" ht="41.25" customHeight="1">
      <c r="A58" s="9" t="s">
        <v>148</v>
      </c>
      <c r="B58" s="9" t="s">
        <v>149</v>
      </c>
      <c r="C58" s="10" t="s">
        <v>91</v>
      </c>
      <c r="D58" s="11" t="s">
        <v>150</v>
      </c>
      <c r="E58" s="12">
        <f t="shared" si="13"/>
        <v>432000</v>
      </c>
      <c r="F58" s="12">
        <v>432000</v>
      </c>
      <c r="G58" s="12"/>
      <c r="H58" s="12"/>
      <c r="I58" s="12"/>
      <c r="J58" s="13">
        <f t="shared" si="14"/>
        <v>0</v>
      </c>
      <c r="K58" s="13">
        <f t="shared" si="15"/>
        <v>0</v>
      </c>
      <c r="L58" s="12"/>
      <c r="M58" s="12"/>
      <c r="N58" s="12"/>
      <c r="O58" s="12"/>
      <c r="P58" s="12">
        <f t="shared" si="16"/>
        <v>432000</v>
      </c>
    </row>
    <row r="59" spans="1:16" ht="41.25" customHeight="1">
      <c r="A59" s="26" t="s">
        <v>328</v>
      </c>
      <c r="B59" s="26" t="s">
        <v>329</v>
      </c>
      <c r="C59" s="27" t="s">
        <v>91</v>
      </c>
      <c r="D59" s="28" t="s">
        <v>330</v>
      </c>
      <c r="E59" s="24">
        <f t="shared" si="13"/>
        <v>88749</v>
      </c>
      <c r="F59" s="24">
        <v>88749</v>
      </c>
      <c r="G59" s="24"/>
      <c r="H59" s="24"/>
      <c r="I59" s="24"/>
      <c r="J59" s="25"/>
      <c r="K59" s="25"/>
      <c r="L59" s="24"/>
      <c r="M59" s="24"/>
      <c r="N59" s="24"/>
      <c r="O59" s="24"/>
      <c r="P59" s="24">
        <f t="shared" si="16"/>
        <v>88749</v>
      </c>
    </row>
    <row r="60" spans="1:16" ht="72" customHeight="1">
      <c r="A60" s="9" t="s">
        <v>151</v>
      </c>
      <c r="B60" s="9" t="s">
        <v>153</v>
      </c>
      <c r="C60" s="10" t="s">
        <v>152</v>
      </c>
      <c r="D60" s="11" t="s">
        <v>154</v>
      </c>
      <c r="E60" s="12">
        <f t="shared" si="13"/>
        <v>12580784</v>
      </c>
      <c r="F60" s="12">
        <v>12580784</v>
      </c>
      <c r="G60" s="12">
        <v>8663309</v>
      </c>
      <c r="H60" s="12">
        <v>1059497</v>
      </c>
      <c r="I60" s="12"/>
      <c r="J60" s="12">
        <f t="shared" si="14"/>
        <v>56394</v>
      </c>
      <c r="K60" s="13">
        <f t="shared" si="15"/>
        <v>0</v>
      </c>
      <c r="L60" s="12">
        <v>56394</v>
      </c>
      <c r="M60" s="12">
        <v>40297</v>
      </c>
      <c r="N60" s="12">
        <v>4751</v>
      </c>
      <c r="O60" s="12"/>
      <c r="P60" s="12">
        <f t="shared" si="16"/>
        <v>12637178</v>
      </c>
    </row>
    <row r="61" spans="1:16" ht="42" customHeight="1">
      <c r="A61" s="9" t="s">
        <v>155</v>
      </c>
      <c r="B61" s="9" t="s">
        <v>156</v>
      </c>
      <c r="C61" s="10" t="s">
        <v>110</v>
      </c>
      <c r="D61" s="11" t="s">
        <v>157</v>
      </c>
      <c r="E61" s="12">
        <f t="shared" si="13"/>
        <v>2607661</v>
      </c>
      <c r="F61" s="12">
        <v>2607661</v>
      </c>
      <c r="G61" s="12">
        <v>1807893</v>
      </c>
      <c r="H61" s="12">
        <v>95031</v>
      </c>
      <c r="I61" s="24"/>
      <c r="J61" s="25"/>
      <c r="K61" s="25"/>
      <c r="L61" s="24"/>
      <c r="M61" s="24"/>
      <c r="N61" s="24"/>
      <c r="O61" s="24"/>
      <c r="P61" s="24">
        <f t="shared" si="16"/>
        <v>2607661</v>
      </c>
    </row>
    <row r="62" spans="1:16" ht="98.25" customHeight="1">
      <c r="A62" s="9" t="s">
        <v>158</v>
      </c>
      <c r="B62" s="9" t="s">
        <v>159</v>
      </c>
      <c r="C62" s="10" t="s">
        <v>81</v>
      </c>
      <c r="D62" s="11" t="s">
        <v>160</v>
      </c>
      <c r="E62" s="12">
        <f t="shared" si="13"/>
        <v>4347180</v>
      </c>
      <c r="F62" s="12">
        <v>4347180</v>
      </c>
      <c r="G62" s="12"/>
      <c r="H62" s="12"/>
      <c r="I62" s="12"/>
      <c r="J62" s="13">
        <f t="shared" si="14"/>
        <v>0</v>
      </c>
      <c r="K62" s="13">
        <f t="shared" si="15"/>
        <v>0</v>
      </c>
      <c r="L62" s="12"/>
      <c r="M62" s="12"/>
      <c r="N62" s="12"/>
      <c r="O62" s="12"/>
      <c r="P62" s="12">
        <f t="shared" si="16"/>
        <v>4347180</v>
      </c>
    </row>
    <row r="63" spans="1:16" ht="33">
      <c r="A63" s="9" t="s">
        <v>161</v>
      </c>
      <c r="B63" s="9" t="s">
        <v>162</v>
      </c>
      <c r="C63" s="10" t="s">
        <v>139</v>
      </c>
      <c r="D63" s="11" t="s">
        <v>163</v>
      </c>
      <c r="E63" s="12">
        <f t="shared" si="13"/>
        <v>227500</v>
      </c>
      <c r="F63" s="12">
        <v>227500</v>
      </c>
      <c r="G63" s="24"/>
      <c r="H63" s="24"/>
      <c r="I63" s="24"/>
      <c r="J63" s="25">
        <f t="shared" si="14"/>
        <v>0</v>
      </c>
      <c r="K63" s="25">
        <f t="shared" si="15"/>
        <v>0</v>
      </c>
      <c r="L63" s="24"/>
      <c r="M63" s="24"/>
      <c r="N63" s="24"/>
      <c r="O63" s="24"/>
      <c r="P63" s="24">
        <f t="shared" si="16"/>
        <v>227500</v>
      </c>
    </row>
    <row r="64" spans="1:16" ht="60" customHeight="1">
      <c r="A64" s="9" t="s">
        <v>164</v>
      </c>
      <c r="B64" s="9" t="s">
        <v>165</v>
      </c>
      <c r="C64" s="10" t="s">
        <v>139</v>
      </c>
      <c r="D64" s="11" t="s">
        <v>166</v>
      </c>
      <c r="E64" s="12">
        <f t="shared" si="13"/>
        <v>200000</v>
      </c>
      <c r="F64" s="12">
        <v>200000</v>
      </c>
      <c r="G64" s="24"/>
      <c r="H64" s="24"/>
      <c r="I64" s="24"/>
      <c r="J64" s="25">
        <f t="shared" si="14"/>
        <v>0</v>
      </c>
      <c r="K64" s="25">
        <f t="shared" si="15"/>
        <v>0</v>
      </c>
      <c r="L64" s="24"/>
      <c r="M64" s="24"/>
      <c r="N64" s="24"/>
      <c r="O64" s="24"/>
      <c r="P64" s="24">
        <f t="shared" si="16"/>
        <v>200000</v>
      </c>
    </row>
    <row r="65" spans="1:16" ht="60" customHeight="1">
      <c r="A65" s="9" t="s">
        <v>318</v>
      </c>
      <c r="B65" s="9">
        <v>3230</v>
      </c>
      <c r="C65" s="10" t="s">
        <v>91</v>
      </c>
      <c r="D65" s="11" t="s">
        <v>319</v>
      </c>
      <c r="E65" s="12">
        <f>F65</f>
        <v>1460059</v>
      </c>
      <c r="F65" s="12">
        <v>1460059</v>
      </c>
      <c r="G65" s="24"/>
      <c r="H65" s="24">
        <v>1460059</v>
      </c>
      <c r="I65" s="24"/>
      <c r="J65" s="25">
        <f>L65+O65</f>
        <v>0</v>
      </c>
      <c r="K65" s="25">
        <f>O65</f>
        <v>0</v>
      </c>
      <c r="L65" s="24"/>
      <c r="M65" s="24"/>
      <c r="N65" s="24"/>
      <c r="O65" s="24"/>
      <c r="P65" s="24">
        <f>E65+J65</f>
        <v>1460059</v>
      </c>
    </row>
    <row r="66" spans="1:16" ht="42" customHeight="1">
      <c r="A66" s="9" t="s">
        <v>167</v>
      </c>
      <c r="B66" s="9" t="s">
        <v>169</v>
      </c>
      <c r="C66" s="10" t="s">
        <v>168</v>
      </c>
      <c r="D66" s="11" t="s">
        <v>170</v>
      </c>
      <c r="E66" s="12">
        <f t="shared" si="13"/>
        <v>1879512</v>
      </c>
      <c r="F66" s="12">
        <v>1879512</v>
      </c>
      <c r="G66" s="12">
        <v>1010894</v>
      </c>
      <c r="H66" s="12">
        <v>429547</v>
      </c>
      <c r="I66" s="12"/>
      <c r="J66" s="13">
        <f t="shared" si="14"/>
        <v>0</v>
      </c>
      <c r="K66" s="13">
        <f t="shared" si="15"/>
        <v>0</v>
      </c>
      <c r="L66" s="12"/>
      <c r="M66" s="12"/>
      <c r="N66" s="12"/>
      <c r="O66" s="12"/>
      <c r="P66" s="12">
        <f t="shared" si="16"/>
        <v>1879512</v>
      </c>
    </row>
    <row r="67" spans="1:16" ht="36.75" customHeight="1">
      <c r="A67" s="9" t="s">
        <v>171</v>
      </c>
      <c r="B67" s="9" t="s">
        <v>172</v>
      </c>
      <c r="C67" s="10" t="s">
        <v>168</v>
      </c>
      <c r="D67" s="11" t="s">
        <v>173</v>
      </c>
      <c r="E67" s="12">
        <f t="shared" si="13"/>
        <v>23911590</v>
      </c>
      <c r="F67" s="12">
        <v>23911590</v>
      </c>
      <c r="G67" s="24"/>
      <c r="H67" s="24"/>
      <c r="I67" s="24"/>
      <c r="J67" s="25">
        <f t="shared" si="14"/>
        <v>0</v>
      </c>
      <c r="K67" s="25">
        <f t="shared" si="15"/>
        <v>0</v>
      </c>
      <c r="L67" s="24"/>
      <c r="M67" s="24"/>
      <c r="N67" s="24"/>
      <c r="O67" s="24"/>
      <c r="P67" s="24">
        <f t="shared" si="16"/>
        <v>23911590</v>
      </c>
    </row>
    <row r="68" spans="1:16" ht="23.25" customHeight="1">
      <c r="A68" s="9" t="s">
        <v>174</v>
      </c>
      <c r="B68" s="9" t="s">
        <v>176</v>
      </c>
      <c r="C68" s="10" t="s">
        <v>175</v>
      </c>
      <c r="D68" s="11" t="s">
        <v>177</v>
      </c>
      <c r="E68" s="12">
        <f t="shared" si="13"/>
        <v>121063</v>
      </c>
      <c r="F68" s="12">
        <v>121063</v>
      </c>
      <c r="G68" s="12"/>
      <c r="H68" s="12"/>
      <c r="I68" s="12"/>
      <c r="J68" s="13">
        <f t="shared" si="14"/>
        <v>0</v>
      </c>
      <c r="K68" s="13">
        <f t="shared" si="15"/>
        <v>0</v>
      </c>
      <c r="L68" s="12"/>
      <c r="M68" s="12"/>
      <c r="N68" s="12"/>
      <c r="O68" s="12"/>
      <c r="P68" s="12">
        <f t="shared" si="16"/>
        <v>121063</v>
      </c>
    </row>
    <row r="69" spans="1:16" ht="33">
      <c r="A69" s="3" t="s">
        <v>178</v>
      </c>
      <c r="B69" s="4"/>
      <c r="C69" s="5"/>
      <c r="D69" s="14" t="s">
        <v>179</v>
      </c>
      <c r="E69" s="7">
        <f>E70</f>
        <v>12338202</v>
      </c>
      <c r="F69" s="7">
        <f>F70</f>
        <v>12338202</v>
      </c>
      <c r="G69" s="7">
        <f>G70</f>
        <v>6583977</v>
      </c>
      <c r="H69" s="7">
        <f>H70</f>
        <v>2170188</v>
      </c>
      <c r="I69" s="7"/>
      <c r="J69" s="8"/>
      <c r="K69" s="8"/>
      <c r="L69" s="7"/>
      <c r="M69" s="7"/>
      <c r="N69" s="7"/>
      <c r="O69" s="7"/>
      <c r="P69" s="7">
        <f>P70</f>
        <v>12338202</v>
      </c>
    </row>
    <row r="70" spans="1:16" ht="33">
      <c r="A70" s="3" t="s">
        <v>180</v>
      </c>
      <c r="B70" s="4"/>
      <c r="C70" s="5"/>
      <c r="D70" s="14" t="s">
        <v>179</v>
      </c>
      <c r="E70" s="7">
        <f>SUM(E71:E74)</f>
        <v>12338202</v>
      </c>
      <c r="F70" s="7">
        <f>SUM(F71:F74)</f>
        <v>12338202</v>
      </c>
      <c r="G70" s="7">
        <f>SUM(G71:G74)</f>
        <v>6583977</v>
      </c>
      <c r="H70" s="7">
        <f>SUM(H71:H74)</f>
        <v>2170188</v>
      </c>
      <c r="I70" s="7"/>
      <c r="J70" s="8"/>
      <c r="K70" s="8"/>
      <c r="L70" s="7"/>
      <c r="M70" s="7"/>
      <c r="N70" s="7"/>
      <c r="O70" s="7"/>
      <c r="P70" s="7">
        <f>SUM(P71:P74)</f>
        <v>12338202</v>
      </c>
    </row>
    <row r="71" spans="1:16" ht="56.25" customHeight="1">
      <c r="A71" s="9" t="s">
        <v>181</v>
      </c>
      <c r="B71" s="9" t="s">
        <v>76</v>
      </c>
      <c r="C71" s="10" t="s">
        <v>20</v>
      </c>
      <c r="D71" s="11" t="s">
        <v>77</v>
      </c>
      <c r="E71" s="12">
        <f t="shared" ref="E71:E83" si="17">F71</f>
        <v>3450518</v>
      </c>
      <c r="F71" s="12">
        <v>3450518</v>
      </c>
      <c r="G71" s="12">
        <v>2668440</v>
      </c>
      <c r="H71" s="12">
        <v>94492</v>
      </c>
      <c r="I71" s="12"/>
      <c r="J71" s="13">
        <f t="shared" ref="J71:J83" si="18">L71+O71</f>
        <v>0</v>
      </c>
      <c r="K71" s="13">
        <f t="shared" ref="K71:K83" si="19">O71</f>
        <v>0</v>
      </c>
      <c r="L71" s="12"/>
      <c r="M71" s="12"/>
      <c r="N71" s="12"/>
      <c r="O71" s="12"/>
      <c r="P71" s="12">
        <f t="shared" ref="P71:P83" si="20">E71+J71</f>
        <v>3450518</v>
      </c>
    </row>
    <row r="72" spans="1:16" ht="39.75" customHeight="1">
      <c r="A72" s="9" t="s">
        <v>182</v>
      </c>
      <c r="B72" s="9" t="s">
        <v>25</v>
      </c>
      <c r="C72" s="10" t="s">
        <v>24</v>
      </c>
      <c r="D72" s="11" t="s">
        <v>26</v>
      </c>
      <c r="E72" s="12">
        <f t="shared" si="17"/>
        <v>17200</v>
      </c>
      <c r="F72" s="12">
        <v>17200</v>
      </c>
      <c r="G72" s="12"/>
      <c r="H72" s="12"/>
      <c r="I72" s="12"/>
      <c r="J72" s="13">
        <f t="shared" si="18"/>
        <v>0</v>
      </c>
      <c r="K72" s="13">
        <f t="shared" si="19"/>
        <v>0</v>
      </c>
      <c r="L72" s="12"/>
      <c r="M72" s="12"/>
      <c r="N72" s="12"/>
      <c r="O72" s="12"/>
      <c r="P72" s="12">
        <f t="shared" si="20"/>
        <v>17200</v>
      </c>
    </row>
    <row r="73" spans="1:16" ht="75" customHeight="1">
      <c r="A73" s="9" t="s">
        <v>183</v>
      </c>
      <c r="B73" s="9" t="s">
        <v>184</v>
      </c>
      <c r="C73" s="10" t="s">
        <v>110</v>
      </c>
      <c r="D73" s="11" t="s">
        <v>185</v>
      </c>
      <c r="E73" s="12">
        <f t="shared" si="17"/>
        <v>8693484</v>
      </c>
      <c r="F73" s="12">
        <v>8693484</v>
      </c>
      <c r="G73" s="12">
        <v>3915537</v>
      </c>
      <c r="H73" s="12">
        <v>2075696</v>
      </c>
      <c r="I73" s="24"/>
      <c r="J73" s="25">
        <f t="shared" si="18"/>
        <v>0</v>
      </c>
      <c r="K73" s="25">
        <f t="shared" si="19"/>
        <v>0</v>
      </c>
      <c r="L73" s="24"/>
      <c r="M73" s="24"/>
      <c r="N73" s="24"/>
      <c r="O73" s="24"/>
      <c r="P73" s="24">
        <f t="shared" si="20"/>
        <v>8693484</v>
      </c>
    </row>
    <row r="74" spans="1:16" ht="39.75" customHeight="1">
      <c r="A74" s="9" t="s">
        <v>186</v>
      </c>
      <c r="B74" s="9" t="s">
        <v>187</v>
      </c>
      <c r="C74" s="10" t="s">
        <v>110</v>
      </c>
      <c r="D74" s="11" t="s">
        <v>188</v>
      </c>
      <c r="E74" s="12">
        <f t="shared" si="17"/>
        <v>177000</v>
      </c>
      <c r="F74" s="12">
        <v>177000</v>
      </c>
      <c r="G74" s="12"/>
      <c r="H74" s="12"/>
      <c r="I74" s="12"/>
      <c r="J74" s="13">
        <f t="shared" si="18"/>
        <v>0</v>
      </c>
      <c r="K74" s="13">
        <f t="shared" si="19"/>
        <v>0</v>
      </c>
      <c r="L74" s="12"/>
      <c r="M74" s="12"/>
      <c r="N74" s="12"/>
      <c r="O74" s="12"/>
      <c r="P74" s="12">
        <f t="shared" si="20"/>
        <v>177000</v>
      </c>
    </row>
    <row r="75" spans="1:16" s="30" customFormat="1" ht="23.25" customHeight="1">
      <c r="A75" s="16" t="s">
        <v>189</v>
      </c>
      <c r="B75" s="17"/>
      <c r="C75" s="18"/>
      <c r="D75" s="19" t="s">
        <v>190</v>
      </c>
      <c r="E75" s="20">
        <f>F75</f>
        <v>51811152</v>
      </c>
      <c r="F75" s="20">
        <f>F76</f>
        <v>51811152</v>
      </c>
      <c r="G75" s="20">
        <f>G76</f>
        <v>31182535</v>
      </c>
      <c r="H75" s="20">
        <f>H76</f>
        <v>5041499</v>
      </c>
      <c r="I75" s="29">
        <f>I76</f>
        <v>0</v>
      </c>
      <c r="J75" s="20">
        <f>L75+O75</f>
        <v>1817979</v>
      </c>
      <c r="K75" s="20">
        <f>K76</f>
        <v>135000</v>
      </c>
      <c r="L75" s="20">
        <f>L76</f>
        <v>1678079</v>
      </c>
      <c r="M75" s="20">
        <f>M76</f>
        <v>1018186</v>
      </c>
      <c r="N75" s="20">
        <f>N76</f>
        <v>136499</v>
      </c>
      <c r="O75" s="20">
        <f>O76</f>
        <v>139900</v>
      </c>
      <c r="P75" s="20">
        <f t="shared" si="20"/>
        <v>53629131</v>
      </c>
    </row>
    <row r="76" spans="1:16" s="30" customFormat="1" ht="25.5" customHeight="1">
      <c r="A76" s="16" t="s">
        <v>191</v>
      </c>
      <c r="B76" s="17"/>
      <c r="C76" s="18"/>
      <c r="D76" s="19" t="s">
        <v>190</v>
      </c>
      <c r="E76" s="20">
        <f>F76</f>
        <v>51811152</v>
      </c>
      <c r="F76" s="20">
        <f>SUM(F77:F83)</f>
        <v>51811152</v>
      </c>
      <c r="G76" s="20">
        <f>SUM(G77:G83)</f>
        <v>31182535</v>
      </c>
      <c r="H76" s="20">
        <f>SUM(H77:H83)</f>
        <v>5041499</v>
      </c>
      <c r="I76" s="29">
        <f>SUM(I77:I83)</f>
        <v>0</v>
      </c>
      <c r="J76" s="20">
        <f t="shared" si="18"/>
        <v>1817979</v>
      </c>
      <c r="K76" s="20">
        <f>SUM(K77:K83)</f>
        <v>135000</v>
      </c>
      <c r="L76" s="20">
        <f>SUM(L77:L83)</f>
        <v>1678079</v>
      </c>
      <c r="M76" s="20">
        <f>SUM(M77:M83)</f>
        <v>1018186</v>
      </c>
      <c r="N76" s="20">
        <f>SUM(N77:N83)</f>
        <v>136499</v>
      </c>
      <c r="O76" s="20">
        <f>SUM(O77:O83)</f>
        <v>139900</v>
      </c>
      <c r="P76" s="20">
        <f t="shared" si="20"/>
        <v>53629131</v>
      </c>
    </row>
    <row r="77" spans="1:16" ht="49.5">
      <c r="A77" s="21" t="s">
        <v>192</v>
      </c>
      <c r="B77" s="21" t="s">
        <v>76</v>
      </c>
      <c r="C77" s="22" t="s">
        <v>20</v>
      </c>
      <c r="D77" s="23" t="s">
        <v>77</v>
      </c>
      <c r="E77" s="24">
        <f t="shared" si="17"/>
        <v>1626905</v>
      </c>
      <c r="F77" s="24">
        <v>1626905</v>
      </c>
      <c r="G77" s="24">
        <v>1246544</v>
      </c>
      <c r="H77" s="24">
        <v>62016</v>
      </c>
      <c r="I77" s="24"/>
      <c r="J77" s="25">
        <f t="shared" si="18"/>
        <v>0</v>
      </c>
      <c r="K77" s="25">
        <f t="shared" si="19"/>
        <v>0</v>
      </c>
      <c r="L77" s="24"/>
      <c r="M77" s="24"/>
      <c r="N77" s="24"/>
      <c r="O77" s="24"/>
      <c r="P77" s="24">
        <f t="shared" si="20"/>
        <v>1626905</v>
      </c>
    </row>
    <row r="78" spans="1:16" ht="33">
      <c r="A78" s="21" t="s">
        <v>193</v>
      </c>
      <c r="B78" s="21" t="s">
        <v>194</v>
      </c>
      <c r="C78" s="22" t="s">
        <v>90</v>
      </c>
      <c r="D78" s="23" t="s">
        <v>195</v>
      </c>
      <c r="E78" s="24">
        <f t="shared" si="17"/>
        <v>16587392</v>
      </c>
      <c r="F78" s="24">
        <v>16587392</v>
      </c>
      <c r="G78" s="24">
        <v>12166588</v>
      </c>
      <c r="H78" s="24">
        <v>1651355</v>
      </c>
      <c r="I78" s="24"/>
      <c r="J78" s="24">
        <f t="shared" si="18"/>
        <v>1488600</v>
      </c>
      <c r="K78" s="25">
        <f>O78</f>
        <v>0</v>
      </c>
      <c r="L78" s="24">
        <v>1488600</v>
      </c>
      <c r="M78" s="24">
        <v>1000000</v>
      </c>
      <c r="N78" s="24">
        <v>84800</v>
      </c>
      <c r="O78" s="24"/>
      <c r="P78" s="24">
        <f t="shared" si="20"/>
        <v>18075992</v>
      </c>
    </row>
    <row r="79" spans="1:16">
      <c r="A79" s="21" t="s">
        <v>196</v>
      </c>
      <c r="B79" s="21" t="s">
        <v>198</v>
      </c>
      <c r="C79" s="22" t="s">
        <v>197</v>
      </c>
      <c r="D79" s="23" t="s">
        <v>199</v>
      </c>
      <c r="E79" s="24">
        <f t="shared" si="17"/>
        <v>5800182</v>
      </c>
      <c r="F79" s="24">
        <v>5800182</v>
      </c>
      <c r="G79" s="24"/>
      <c r="H79" s="24"/>
      <c r="I79" s="24"/>
      <c r="J79" s="25">
        <f t="shared" si="18"/>
        <v>0</v>
      </c>
      <c r="K79" s="25">
        <f t="shared" si="19"/>
        <v>0</v>
      </c>
      <c r="L79" s="24"/>
      <c r="M79" s="24"/>
      <c r="N79" s="24"/>
      <c r="O79" s="24"/>
      <c r="P79" s="24">
        <f t="shared" si="20"/>
        <v>5800182</v>
      </c>
    </row>
    <row r="80" spans="1:16">
      <c r="A80" s="21" t="s">
        <v>200</v>
      </c>
      <c r="B80" s="21" t="s">
        <v>202</v>
      </c>
      <c r="C80" s="22" t="s">
        <v>201</v>
      </c>
      <c r="D80" s="23" t="s">
        <v>203</v>
      </c>
      <c r="E80" s="24">
        <f t="shared" si="17"/>
        <v>7630415</v>
      </c>
      <c r="F80" s="24">
        <v>7630415</v>
      </c>
      <c r="G80" s="24">
        <v>5146581</v>
      </c>
      <c r="H80" s="24">
        <v>917981</v>
      </c>
      <c r="I80" s="24"/>
      <c r="J80" s="24">
        <f t="shared" si="18"/>
        <v>155220</v>
      </c>
      <c r="K80" s="24">
        <v>135000</v>
      </c>
      <c r="L80" s="24">
        <v>15320</v>
      </c>
      <c r="M80" s="24">
        <v>4000</v>
      </c>
      <c r="N80" s="24">
        <v>5930</v>
      </c>
      <c r="O80" s="24">
        <v>139900</v>
      </c>
      <c r="P80" s="24">
        <f t="shared" si="20"/>
        <v>7785635</v>
      </c>
    </row>
    <row r="81" spans="1:16">
      <c r="A81" s="21" t="s">
        <v>204</v>
      </c>
      <c r="B81" s="21" t="s">
        <v>205</v>
      </c>
      <c r="C81" s="22" t="s">
        <v>201</v>
      </c>
      <c r="D81" s="23" t="s">
        <v>206</v>
      </c>
      <c r="E81" s="24">
        <f t="shared" si="17"/>
        <v>4017707</v>
      </c>
      <c r="F81" s="24">
        <v>4017707</v>
      </c>
      <c r="G81" s="24">
        <v>2863215</v>
      </c>
      <c r="H81" s="24">
        <v>305170</v>
      </c>
      <c r="I81" s="24"/>
      <c r="J81" s="24">
        <f t="shared" si="18"/>
        <v>54300</v>
      </c>
      <c r="K81" s="25">
        <f t="shared" si="19"/>
        <v>0</v>
      </c>
      <c r="L81" s="24">
        <v>54300</v>
      </c>
      <c r="M81" s="24">
        <v>14186</v>
      </c>
      <c r="N81" s="24">
        <v>17187</v>
      </c>
      <c r="O81" s="24"/>
      <c r="P81" s="24">
        <f t="shared" si="20"/>
        <v>4072007</v>
      </c>
    </row>
    <row r="82" spans="1:16" ht="44.25" customHeight="1">
      <c r="A82" s="21" t="s">
        <v>207</v>
      </c>
      <c r="B82" s="21" t="s">
        <v>209</v>
      </c>
      <c r="C82" s="22" t="s">
        <v>208</v>
      </c>
      <c r="D82" s="23" t="s">
        <v>210</v>
      </c>
      <c r="E82" s="24">
        <f t="shared" si="17"/>
        <v>15465451</v>
      </c>
      <c r="F82" s="24">
        <v>15465451</v>
      </c>
      <c r="G82" s="24">
        <v>9759607</v>
      </c>
      <c r="H82" s="24">
        <v>2104977</v>
      </c>
      <c r="I82" s="24"/>
      <c r="J82" s="24">
        <f t="shared" si="18"/>
        <v>119859</v>
      </c>
      <c r="K82" s="25">
        <f t="shared" si="19"/>
        <v>0</v>
      </c>
      <c r="L82" s="24">
        <v>119859</v>
      </c>
      <c r="M82" s="24"/>
      <c r="N82" s="24">
        <v>28582</v>
      </c>
      <c r="O82" s="24"/>
      <c r="P82" s="24">
        <f t="shared" si="20"/>
        <v>15585310</v>
      </c>
    </row>
    <row r="83" spans="1:16">
      <c r="A83" s="21" t="s">
        <v>211</v>
      </c>
      <c r="B83" s="21" t="s">
        <v>213</v>
      </c>
      <c r="C83" s="22" t="s">
        <v>212</v>
      </c>
      <c r="D83" s="23" t="s">
        <v>214</v>
      </c>
      <c r="E83" s="24">
        <f t="shared" si="17"/>
        <v>683100</v>
      </c>
      <c r="F83" s="24">
        <v>683100</v>
      </c>
      <c r="G83" s="24"/>
      <c r="H83" s="24"/>
      <c r="I83" s="24"/>
      <c r="J83" s="25">
        <f t="shared" si="18"/>
        <v>0</v>
      </c>
      <c r="K83" s="25">
        <f t="shared" si="19"/>
        <v>0</v>
      </c>
      <c r="L83" s="24"/>
      <c r="M83" s="24"/>
      <c r="N83" s="24"/>
      <c r="O83" s="24"/>
      <c r="P83" s="24">
        <f t="shared" si="20"/>
        <v>683100</v>
      </c>
    </row>
    <row r="84" spans="1:16" ht="33">
      <c r="A84" s="3" t="s">
        <v>215</v>
      </c>
      <c r="B84" s="4"/>
      <c r="C84" s="5"/>
      <c r="D84" s="14" t="s">
        <v>216</v>
      </c>
      <c r="E84" s="7">
        <f>E85</f>
        <v>26803460</v>
      </c>
      <c r="F84" s="7">
        <f t="shared" ref="F84:P84" si="21">F85</f>
        <v>26803460</v>
      </c>
      <c r="G84" s="7">
        <f t="shared" si="21"/>
        <v>16427751</v>
      </c>
      <c r="H84" s="7">
        <f t="shared" si="21"/>
        <v>3490731</v>
      </c>
      <c r="I84" s="7"/>
      <c r="J84" s="7">
        <f t="shared" si="21"/>
        <v>2350641</v>
      </c>
      <c r="K84" s="7">
        <f t="shared" si="21"/>
        <v>1619031</v>
      </c>
      <c r="L84" s="7">
        <f t="shared" si="21"/>
        <v>731610</v>
      </c>
      <c r="M84" s="7">
        <f t="shared" si="21"/>
        <v>282647</v>
      </c>
      <c r="N84" s="7">
        <f t="shared" si="21"/>
        <v>223757</v>
      </c>
      <c r="O84" s="7">
        <f t="shared" si="21"/>
        <v>1619031</v>
      </c>
      <c r="P84" s="7">
        <f t="shared" si="21"/>
        <v>29154101</v>
      </c>
    </row>
    <row r="85" spans="1:16" ht="33">
      <c r="A85" s="3" t="s">
        <v>217</v>
      </c>
      <c r="B85" s="4"/>
      <c r="C85" s="5"/>
      <c r="D85" s="14" t="s">
        <v>218</v>
      </c>
      <c r="E85" s="7">
        <f>SUM(E86:E96)</f>
        <v>26803460</v>
      </c>
      <c r="F85" s="7">
        <f>SUM(F86:F96)</f>
        <v>26803460</v>
      </c>
      <c r="G85" s="7">
        <f>SUM(G86:G96)</f>
        <v>16427751</v>
      </c>
      <c r="H85" s="7">
        <f>SUM(H86:H96)</f>
        <v>3490731</v>
      </c>
      <c r="I85" s="7"/>
      <c r="J85" s="7">
        <f t="shared" ref="J85:P85" si="22">SUM(J86:J96)</f>
        <v>2350641</v>
      </c>
      <c r="K85" s="7">
        <f t="shared" si="22"/>
        <v>1619031</v>
      </c>
      <c r="L85" s="7">
        <f t="shared" si="22"/>
        <v>731610</v>
      </c>
      <c r="M85" s="7">
        <f t="shared" si="22"/>
        <v>282647</v>
      </c>
      <c r="N85" s="7">
        <f t="shared" si="22"/>
        <v>223757</v>
      </c>
      <c r="O85" s="7">
        <f t="shared" si="22"/>
        <v>1619031</v>
      </c>
      <c r="P85" s="7">
        <f t="shared" si="22"/>
        <v>29154101</v>
      </c>
    </row>
    <row r="86" spans="1:16" ht="51" customHeight="1">
      <c r="A86" s="9" t="s">
        <v>219</v>
      </c>
      <c r="B86" s="9" t="s">
        <v>76</v>
      </c>
      <c r="C86" s="10" t="s">
        <v>20</v>
      </c>
      <c r="D86" s="11" t="s">
        <v>77</v>
      </c>
      <c r="E86" s="12">
        <f t="shared" ref="E86:E96" si="23">F86</f>
        <v>1602517</v>
      </c>
      <c r="F86" s="12">
        <v>1602517</v>
      </c>
      <c r="G86" s="12">
        <v>1232983</v>
      </c>
      <c r="H86" s="12">
        <v>35387</v>
      </c>
      <c r="I86" s="12"/>
      <c r="J86" s="13">
        <f t="shared" ref="J86:J96" si="24">L86+O86</f>
        <v>0</v>
      </c>
      <c r="K86" s="13">
        <f t="shared" ref="K86:K96" si="25">O86</f>
        <v>0</v>
      </c>
      <c r="L86" s="12"/>
      <c r="M86" s="12"/>
      <c r="N86" s="12"/>
      <c r="O86" s="12"/>
      <c r="P86" s="12">
        <f t="shared" ref="P86:P96" si="26">E86+J86</f>
        <v>1602517</v>
      </c>
    </row>
    <row r="87" spans="1:16" ht="41.25" customHeight="1">
      <c r="A87" s="9" t="s">
        <v>220</v>
      </c>
      <c r="B87" s="9" t="s">
        <v>25</v>
      </c>
      <c r="C87" s="10" t="s">
        <v>24</v>
      </c>
      <c r="D87" s="11" t="s">
        <v>26</v>
      </c>
      <c r="E87" s="12">
        <f t="shared" si="23"/>
        <v>10400</v>
      </c>
      <c r="F87" s="12">
        <v>10400</v>
      </c>
      <c r="G87" s="12"/>
      <c r="H87" s="12"/>
      <c r="I87" s="12"/>
      <c r="J87" s="13">
        <f t="shared" si="24"/>
        <v>0</v>
      </c>
      <c r="K87" s="13">
        <f t="shared" si="25"/>
        <v>0</v>
      </c>
      <c r="L87" s="12"/>
      <c r="M87" s="12"/>
      <c r="N87" s="12"/>
      <c r="O87" s="12"/>
      <c r="P87" s="12">
        <f t="shared" si="26"/>
        <v>10400</v>
      </c>
    </row>
    <row r="88" spans="1:16" ht="19.5" customHeight="1">
      <c r="A88" s="9" t="s">
        <v>221</v>
      </c>
      <c r="B88" s="9" t="s">
        <v>222</v>
      </c>
      <c r="C88" s="10" t="s">
        <v>110</v>
      </c>
      <c r="D88" s="11" t="s">
        <v>223</v>
      </c>
      <c r="E88" s="12">
        <f t="shared" si="23"/>
        <v>120400</v>
      </c>
      <c r="F88" s="12">
        <v>120400</v>
      </c>
      <c r="G88" s="24"/>
      <c r="H88" s="24"/>
      <c r="I88" s="24"/>
      <c r="J88" s="25">
        <f t="shared" si="24"/>
        <v>0</v>
      </c>
      <c r="K88" s="25">
        <f t="shared" si="25"/>
        <v>0</v>
      </c>
      <c r="L88" s="24"/>
      <c r="M88" s="24"/>
      <c r="N88" s="24"/>
      <c r="O88" s="24"/>
      <c r="P88" s="24">
        <f t="shared" si="26"/>
        <v>120400</v>
      </c>
    </row>
    <row r="89" spans="1:16" ht="49.5">
      <c r="A89" s="9" t="s">
        <v>224</v>
      </c>
      <c r="B89" s="9" t="s">
        <v>225</v>
      </c>
      <c r="C89" s="10" t="s">
        <v>110</v>
      </c>
      <c r="D89" s="11" t="s">
        <v>226</v>
      </c>
      <c r="E89" s="12">
        <f t="shared" si="23"/>
        <v>727199</v>
      </c>
      <c r="F89" s="12">
        <v>727199</v>
      </c>
      <c r="G89" s="24">
        <v>553245</v>
      </c>
      <c r="H89" s="24"/>
      <c r="I89" s="24"/>
      <c r="J89" s="25">
        <f t="shared" si="24"/>
        <v>0</v>
      </c>
      <c r="K89" s="25">
        <f t="shared" si="25"/>
        <v>0</v>
      </c>
      <c r="L89" s="24"/>
      <c r="M89" s="24"/>
      <c r="N89" s="24"/>
      <c r="O89" s="24"/>
      <c r="P89" s="24">
        <f t="shared" si="26"/>
        <v>727199</v>
      </c>
    </row>
    <row r="90" spans="1:16" ht="21.75" customHeight="1">
      <c r="A90" s="9" t="s">
        <v>227</v>
      </c>
      <c r="B90" s="9" t="s">
        <v>228</v>
      </c>
      <c r="C90" s="10" t="s">
        <v>110</v>
      </c>
      <c r="D90" s="11" t="s">
        <v>229</v>
      </c>
      <c r="E90" s="12">
        <f t="shared" si="23"/>
        <v>203000</v>
      </c>
      <c r="F90" s="12">
        <v>203000</v>
      </c>
      <c r="G90" s="24"/>
      <c r="H90" s="24"/>
      <c r="I90" s="24"/>
      <c r="J90" s="25">
        <f t="shared" si="24"/>
        <v>0</v>
      </c>
      <c r="K90" s="25">
        <f t="shared" si="25"/>
        <v>0</v>
      </c>
      <c r="L90" s="24"/>
      <c r="M90" s="24"/>
      <c r="N90" s="24"/>
      <c r="O90" s="24"/>
      <c r="P90" s="24">
        <f t="shared" si="26"/>
        <v>203000</v>
      </c>
    </row>
    <row r="91" spans="1:16" ht="38.25" customHeight="1">
      <c r="A91" s="9" t="s">
        <v>230</v>
      </c>
      <c r="B91" s="9" t="s">
        <v>232</v>
      </c>
      <c r="C91" s="10" t="s">
        <v>231</v>
      </c>
      <c r="D91" s="11" t="s">
        <v>233</v>
      </c>
      <c r="E91" s="12">
        <f t="shared" si="23"/>
        <v>125770</v>
      </c>
      <c r="F91" s="12">
        <v>125770</v>
      </c>
      <c r="G91" s="24"/>
      <c r="H91" s="24"/>
      <c r="I91" s="24"/>
      <c r="J91" s="25">
        <f t="shared" si="24"/>
        <v>0</v>
      </c>
      <c r="K91" s="25">
        <f t="shared" si="25"/>
        <v>0</v>
      </c>
      <c r="L91" s="24"/>
      <c r="M91" s="24"/>
      <c r="N91" s="24"/>
      <c r="O91" s="24"/>
      <c r="P91" s="24">
        <f t="shared" si="26"/>
        <v>125770</v>
      </c>
    </row>
    <row r="92" spans="1:16" ht="38.25" customHeight="1">
      <c r="A92" s="9" t="s">
        <v>234</v>
      </c>
      <c r="B92" s="9" t="s">
        <v>235</v>
      </c>
      <c r="C92" s="10" t="s">
        <v>231</v>
      </c>
      <c r="D92" s="11" t="s">
        <v>236</v>
      </c>
      <c r="E92" s="12">
        <f t="shared" si="23"/>
        <v>63860</v>
      </c>
      <c r="F92" s="12">
        <v>63860</v>
      </c>
      <c r="G92" s="24"/>
      <c r="H92" s="24"/>
      <c r="I92" s="24"/>
      <c r="J92" s="25">
        <f t="shared" si="24"/>
        <v>0</v>
      </c>
      <c r="K92" s="25">
        <f t="shared" si="25"/>
        <v>0</v>
      </c>
      <c r="L92" s="24"/>
      <c r="M92" s="24"/>
      <c r="N92" s="24"/>
      <c r="O92" s="24"/>
      <c r="P92" s="24">
        <f t="shared" si="26"/>
        <v>63860</v>
      </c>
    </row>
    <row r="93" spans="1:16" ht="42" customHeight="1">
      <c r="A93" s="9" t="s">
        <v>237</v>
      </c>
      <c r="B93" s="9" t="s">
        <v>238</v>
      </c>
      <c r="C93" s="10" t="s">
        <v>231</v>
      </c>
      <c r="D93" s="11" t="s">
        <v>239</v>
      </c>
      <c r="E93" s="12">
        <f t="shared" si="23"/>
        <v>28580</v>
      </c>
      <c r="F93" s="12">
        <v>28580</v>
      </c>
      <c r="G93" s="24"/>
      <c r="H93" s="24"/>
      <c r="I93" s="24"/>
      <c r="J93" s="25">
        <f t="shared" si="24"/>
        <v>0</v>
      </c>
      <c r="K93" s="25">
        <f t="shared" si="25"/>
        <v>0</v>
      </c>
      <c r="L93" s="24"/>
      <c r="M93" s="24"/>
      <c r="N93" s="24"/>
      <c r="O93" s="24"/>
      <c r="P93" s="24">
        <f t="shared" si="26"/>
        <v>28580</v>
      </c>
    </row>
    <row r="94" spans="1:16" ht="39" customHeight="1">
      <c r="A94" s="9" t="s">
        <v>240</v>
      </c>
      <c r="B94" s="9" t="s">
        <v>241</v>
      </c>
      <c r="C94" s="10" t="s">
        <v>231</v>
      </c>
      <c r="D94" s="11" t="s">
        <v>242</v>
      </c>
      <c r="E94" s="12">
        <f t="shared" si="23"/>
        <v>16515831</v>
      </c>
      <c r="F94" s="12">
        <v>16515831</v>
      </c>
      <c r="G94" s="12">
        <v>10948218</v>
      </c>
      <c r="H94" s="12">
        <v>2266996</v>
      </c>
      <c r="I94" s="12"/>
      <c r="J94" s="12">
        <f t="shared" si="24"/>
        <v>2021841</v>
      </c>
      <c r="K94" s="31">
        <f>O94</f>
        <v>1619031</v>
      </c>
      <c r="L94" s="12">
        <v>402810</v>
      </c>
      <c r="M94" s="12">
        <v>183053</v>
      </c>
      <c r="N94" s="12">
        <v>57876</v>
      </c>
      <c r="O94" s="12">
        <v>1619031</v>
      </c>
      <c r="P94" s="12">
        <f t="shared" si="26"/>
        <v>18537672</v>
      </c>
    </row>
    <row r="95" spans="1:16" ht="33" customHeight="1">
      <c r="A95" s="9" t="s">
        <v>243</v>
      </c>
      <c r="B95" s="9" t="s">
        <v>244</v>
      </c>
      <c r="C95" s="10" t="s">
        <v>231</v>
      </c>
      <c r="D95" s="11" t="s">
        <v>245</v>
      </c>
      <c r="E95" s="12">
        <f t="shared" si="23"/>
        <v>7120223</v>
      </c>
      <c r="F95" s="12">
        <v>7120223</v>
      </c>
      <c r="G95" s="12">
        <v>3693305</v>
      </c>
      <c r="H95" s="12">
        <v>1188348</v>
      </c>
      <c r="I95" s="12"/>
      <c r="J95" s="12">
        <f t="shared" si="24"/>
        <v>328800</v>
      </c>
      <c r="K95" s="12"/>
      <c r="L95" s="12">
        <v>328800</v>
      </c>
      <c r="M95" s="12">
        <v>99594</v>
      </c>
      <c r="N95" s="12">
        <v>165881</v>
      </c>
      <c r="O95" s="12"/>
      <c r="P95" s="12">
        <f t="shared" si="26"/>
        <v>7449023</v>
      </c>
    </row>
    <row r="96" spans="1:16" ht="49.5">
      <c r="A96" s="9" t="s">
        <v>246</v>
      </c>
      <c r="B96" s="9" t="s">
        <v>247</v>
      </c>
      <c r="C96" s="10" t="s">
        <v>231</v>
      </c>
      <c r="D96" s="11" t="s">
        <v>248</v>
      </c>
      <c r="E96" s="12">
        <f t="shared" si="23"/>
        <v>285680</v>
      </c>
      <c r="F96" s="12">
        <v>285680</v>
      </c>
      <c r="G96" s="24"/>
      <c r="H96" s="24"/>
      <c r="I96" s="24"/>
      <c r="J96" s="25">
        <f t="shared" si="24"/>
        <v>0</v>
      </c>
      <c r="K96" s="25">
        <f t="shared" si="25"/>
        <v>0</v>
      </c>
      <c r="L96" s="24"/>
      <c r="M96" s="24"/>
      <c r="N96" s="24"/>
      <c r="O96" s="24"/>
      <c r="P96" s="24">
        <f t="shared" si="26"/>
        <v>285680</v>
      </c>
    </row>
    <row r="97" spans="1:16" ht="33">
      <c r="A97" s="4" t="s">
        <v>331</v>
      </c>
      <c r="B97" s="4"/>
      <c r="C97" s="5"/>
      <c r="D97" s="14" t="s">
        <v>251</v>
      </c>
      <c r="E97" s="7">
        <f>E98</f>
        <v>171876960</v>
      </c>
      <c r="F97" s="7">
        <f t="shared" ref="F97:P97" si="27">F98</f>
        <v>171876960</v>
      </c>
      <c r="G97" s="7">
        <f t="shared" si="27"/>
        <v>5263838</v>
      </c>
      <c r="H97" s="7">
        <f t="shared" si="27"/>
        <v>339545</v>
      </c>
      <c r="I97" s="7"/>
      <c r="J97" s="7">
        <f t="shared" si="27"/>
        <v>72863055</v>
      </c>
      <c r="K97" s="7">
        <f t="shared" si="27"/>
        <v>70211631</v>
      </c>
      <c r="L97" s="7">
        <f t="shared" si="27"/>
        <v>1570011</v>
      </c>
      <c r="M97" s="7"/>
      <c r="N97" s="7"/>
      <c r="O97" s="7">
        <f t="shared" si="27"/>
        <v>71293044</v>
      </c>
      <c r="P97" s="7">
        <f t="shared" si="27"/>
        <v>244740015</v>
      </c>
    </row>
    <row r="98" spans="1:16" ht="33">
      <c r="A98" s="3" t="s">
        <v>252</v>
      </c>
      <c r="B98" s="4"/>
      <c r="C98" s="5"/>
      <c r="D98" s="14" t="s">
        <v>253</v>
      </c>
      <c r="E98" s="7">
        <f>SUM(E99:E116)</f>
        <v>171876960</v>
      </c>
      <c r="F98" s="7">
        <f t="shared" ref="F98:P98" si="28">SUM(F99:F116)</f>
        <v>171876960</v>
      </c>
      <c r="G98" s="7">
        <f t="shared" si="28"/>
        <v>5263838</v>
      </c>
      <c r="H98" s="7">
        <f t="shared" si="28"/>
        <v>339545</v>
      </c>
      <c r="I98" s="7"/>
      <c r="J98" s="7">
        <f t="shared" si="28"/>
        <v>72863055</v>
      </c>
      <c r="K98" s="7">
        <f t="shared" si="28"/>
        <v>70211631</v>
      </c>
      <c r="L98" s="7">
        <f t="shared" si="28"/>
        <v>1570011</v>
      </c>
      <c r="M98" s="7"/>
      <c r="N98" s="7"/>
      <c r="O98" s="7">
        <f t="shared" si="28"/>
        <v>71293044</v>
      </c>
      <c r="P98" s="7">
        <f t="shared" si="28"/>
        <v>244740015</v>
      </c>
    </row>
    <row r="99" spans="1:16" ht="56.25" customHeight="1">
      <c r="A99" s="9" t="s">
        <v>254</v>
      </c>
      <c r="B99" s="9" t="s">
        <v>76</v>
      </c>
      <c r="C99" s="10" t="s">
        <v>20</v>
      </c>
      <c r="D99" s="11" t="s">
        <v>77</v>
      </c>
      <c r="E99" s="12">
        <f>F99</f>
        <v>7660726</v>
      </c>
      <c r="F99" s="12">
        <v>7660726</v>
      </c>
      <c r="G99" s="32">
        <v>5263838</v>
      </c>
      <c r="H99" s="32">
        <v>339545</v>
      </c>
      <c r="I99" s="12"/>
      <c r="J99" s="15">
        <f>L99+O99</f>
        <v>101424</v>
      </c>
      <c r="K99" s="15"/>
      <c r="L99" s="15">
        <v>20010</v>
      </c>
      <c r="M99" s="15"/>
      <c r="N99" s="15"/>
      <c r="O99" s="15">
        <v>81414</v>
      </c>
      <c r="P99" s="12">
        <f t="shared" ref="P99:P116" si="29">E99+J99</f>
        <v>7762150</v>
      </c>
    </row>
    <row r="100" spans="1:16" ht="36.75" customHeight="1">
      <c r="A100" s="9" t="s">
        <v>255</v>
      </c>
      <c r="B100" s="9" t="s">
        <v>25</v>
      </c>
      <c r="C100" s="10" t="s">
        <v>24</v>
      </c>
      <c r="D100" s="11" t="s">
        <v>26</v>
      </c>
      <c r="E100" s="12">
        <f>F100</f>
        <v>8220</v>
      </c>
      <c r="F100" s="12">
        <v>8220</v>
      </c>
      <c r="G100" s="12"/>
      <c r="H100" s="12"/>
      <c r="I100" s="12"/>
      <c r="J100" s="15"/>
      <c r="K100" s="15"/>
      <c r="L100" s="15"/>
      <c r="M100" s="15"/>
      <c r="N100" s="15"/>
      <c r="O100" s="15"/>
      <c r="P100" s="12">
        <f t="shared" si="29"/>
        <v>8220</v>
      </c>
    </row>
    <row r="101" spans="1:16" ht="36.75" customHeight="1">
      <c r="A101" s="9">
        <v>1210180</v>
      </c>
      <c r="B101" s="33" t="s">
        <v>29</v>
      </c>
      <c r="C101" s="33" t="s">
        <v>28</v>
      </c>
      <c r="D101" s="11" t="s">
        <v>30</v>
      </c>
      <c r="E101" s="12">
        <f>F101</f>
        <v>50000</v>
      </c>
      <c r="F101" s="12">
        <v>50000</v>
      </c>
      <c r="G101" s="12"/>
      <c r="H101" s="12"/>
      <c r="I101" s="12"/>
      <c r="J101" s="15"/>
      <c r="K101" s="15"/>
      <c r="L101" s="15"/>
      <c r="M101" s="15"/>
      <c r="N101" s="15"/>
      <c r="O101" s="15"/>
      <c r="P101" s="12">
        <f t="shared" si="29"/>
        <v>50000</v>
      </c>
    </row>
    <row r="102" spans="1:16" ht="36.75" customHeight="1">
      <c r="A102" s="9">
        <v>1213210</v>
      </c>
      <c r="B102" s="9">
        <v>3210</v>
      </c>
      <c r="C102" s="34">
        <v>1050</v>
      </c>
      <c r="D102" s="35" t="s">
        <v>326</v>
      </c>
      <c r="E102" s="12">
        <f>F102</f>
        <v>342652</v>
      </c>
      <c r="F102" s="12">
        <v>342652</v>
      </c>
      <c r="G102" s="12"/>
      <c r="H102" s="12"/>
      <c r="I102" s="12"/>
      <c r="J102" s="15"/>
      <c r="K102" s="15"/>
      <c r="L102" s="15"/>
      <c r="M102" s="15"/>
      <c r="N102" s="15"/>
      <c r="O102" s="15"/>
      <c r="P102" s="12">
        <f t="shared" si="29"/>
        <v>342652</v>
      </c>
    </row>
    <row r="103" spans="1:16" ht="41.25" customHeight="1">
      <c r="A103" s="9" t="s">
        <v>256</v>
      </c>
      <c r="B103" s="9" t="s">
        <v>172</v>
      </c>
      <c r="C103" s="10" t="s">
        <v>168</v>
      </c>
      <c r="D103" s="11" t="s">
        <v>173</v>
      </c>
      <c r="E103" s="12">
        <f>F103</f>
        <v>83500</v>
      </c>
      <c r="F103" s="12">
        <v>83500</v>
      </c>
      <c r="G103" s="12"/>
      <c r="H103" s="12"/>
      <c r="I103" s="12"/>
      <c r="J103" s="15"/>
      <c r="K103" s="15"/>
      <c r="L103" s="15"/>
      <c r="M103" s="15"/>
      <c r="N103" s="15"/>
      <c r="O103" s="15"/>
      <c r="P103" s="12">
        <f t="shared" si="29"/>
        <v>83500</v>
      </c>
    </row>
    <row r="104" spans="1:16" ht="36.75" customHeight="1">
      <c r="A104" s="9" t="s">
        <v>257</v>
      </c>
      <c r="B104" s="9" t="s">
        <v>259</v>
      </c>
      <c r="C104" s="10" t="s">
        <v>258</v>
      </c>
      <c r="D104" s="11" t="s">
        <v>260</v>
      </c>
      <c r="E104" s="12">
        <v>80000</v>
      </c>
      <c r="F104" s="12">
        <v>80000</v>
      </c>
      <c r="G104" s="12"/>
      <c r="H104" s="12"/>
      <c r="I104" s="12"/>
      <c r="J104" s="15">
        <f>O104</f>
        <v>1600000</v>
      </c>
      <c r="K104" s="15">
        <f>O104</f>
        <v>1600000</v>
      </c>
      <c r="L104" s="15"/>
      <c r="M104" s="15"/>
      <c r="N104" s="15"/>
      <c r="O104" s="15">
        <v>1600000</v>
      </c>
      <c r="P104" s="12">
        <f t="shared" si="29"/>
        <v>1680000</v>
      </c>
    </row>
    <row r="105" spans="1:16" ht="41.25" customHeight="1">
      <c r="A105" s="9" t="s">
        <v>261</v>
      </c>
      <c r="B105" s="9" t="s">
        <v>263</v>
      </c>
      <c r="C105" s="10" t="s">
        <v>262</v>
      </c>
      <c r="D105" s="11" t="s">
        <v>264</v>
      </c>
      <c r="E105" s="12">
        <f>F105</f>
        <v>18000</v>
      </c>
      <c r="F105" s="12">
        <v>18000</v>
      </c>
      <c r="G105" s="12"/>
      <c r="H105" s="12"/>
      <c r="I105" s="12"/>
      <c r="J105" s="15"/>
      <c r="K105" s="15"/>
      <c r="L105" s="15"/>
      <c r="M105" s="15"/>
      <c r="N105" s="15"/>
      <c r="O105" s="15"/>
      <c r="P105" s="12">
        <f t="shared" si="29"/>
        <v>18000</v>
      </c>
    </row>
    <row r="106" spans="1:16" ht="53.25" customHeight="1">
      <c r="A106" s="9" t="s">
        <v>265</v>
      </c>
      <c r="B106" s="9" t="s">
        <v>266</v>
      </c>
      <c r="C106" s="10" t="s">
        <v>262</v>
      </c>
      <c r="D106" s="11" t="s">
        <v>267</v>
      </c>
      <c r="E106" s="12">
        <f>F106</f>
        <v>3261751</v>
      </c>
      <c r="F106" s="12">
        <v>3261751</v>
      </c>
      <c r="G106" s="12"/>
      <c r="H106" s="12"/>
      <c r="I106" s="12"/>
      <c r="J106" s="15"/>
      <c r="K106" s="15"/>
      <c r="L106" s="15"/>
      <c r="M106" s="15"/>
      <c r="N106" s="15"/>
      <c r="O106" s="15"/>
      <c r="P106" s="12">
        <f t="shared" si="29"/>
        <v>3261751</v>
      </c>
    </row>
    <row r="107" spans="1:16" ht="25.5" customHeight="1">
      <c r="A107" s="9" t="s">
        <v>268</v>
      </c>
      <c r="B107" s="9" t="s">
        <v>269</v>
      </c>
      <c r="C107" s="10" t="s">
        <v>262</v>
      </c>
      <c r="D107" s="11" t="s">
        <v>270</v>
      </c>
      <c r="E107" s="12">
        <f>F107</f>
        <v>116013454</v>
      </c>
      <c r="F107" s="12">
        <f>5279800+81013491+23224482+6495681</f>
        <v>116013454</v>
      </c>
      <c r="G107" s="12"/>
      <c r="H107" s="12"/>
      <c r="I107" s="12"/>
      <c r="J107" s="12">
        <f>K107</f>
        <v>1110000</v>
      </c>
      <c r="K107" s="12">
        <f>O107</f>
        <v>1110000</v>
      </c>
      <c r="L107" s="12"/>
      <c r="M107" s="12"/>
      <c r="N107" s="12"/>
      <c r="O107" s="12">
        <f>1000000+110000</f>
        <v>1110000</v>
      </c>
      <c r="P107" s="12">
        <f t="shared" si="29"/>
        <v>117123454</v>
      </c>
    </row>
    <row r="108" spans="1:16" ht="62.25" customHeight="1">
      <c r="A108" s="26" t="s">
        <v>271</v>
      </c>
      <c r="B108" s="26" t="s">
        <v>272</v>
      </c>
      <c r="C108" s="27" t="s">
        <v>35</v>
      </c>
      <c r="D108" s="36" t="s">
        <v>316</v>
      </c>
      <c r="E108" s="37"/>
      <c r="F108" s="37"/>
      <c r="G108" s="37"/>
      <c r="H108" s="37"/>
      <c r="I108" s="37"/>
      <c r="J108" s="32">
        <f>L108+O108</f>
        <v>15000000</v>
      </c>
      <c r="K108" s="32">
        <f>O108</f>
        <v>15000000</v>
      </c>
      <c r="L108" s="32"/>
      <c r="M108" s="32"/>
      <c r="N108" s="32"/>
      <c r="O108" s="32">
        <v>15000000</v>
      </c>
      <c r="P108" s="32">
        <f t="shared" si="29"/>
        <v>15000000</v>
      </c>
    </row>
    <row r="109" spans="1:16" ht="33">
      <c r="A109" s="26">
        <v>1217381</v>
      </c>
      <c r="B109" s="26">
        <v>7381</v>
      </c>
      <c r="C109" s="27" t="s">
        <v>47</v>
      </c>
      <c r="D109" s="38" t="s">
        <v>327</v>
      </c>
      <c r="E109" s="37"/>
      <c r="F109" s="37"/>
      <c r="G109" s="37"/>
      <c r="H109" s="37"/>
      <c r="I109" s="37"/>
      <c r="J109" s="32">
        <f>L109+O109</f>
        <v>5051764</v>
      </c>
      <c r="K109" s="32">
        <f>1785325+3487038-110279-110320</f>
        <v>5051764</v>
      </c>
      <c r="L109" s="32"/>
      <c r="M109" s="32"/>
      <c r="N109" s="32"/>
      <c r="O109" s="32">
        <f>K109</f>
        <v>5051764</v>
      </c>
      <c r="P109" s="32">
        <f t="shared" si="29"/>
        <v>5051764</v>
      </c>
    </row>
    <row r="110" spans="1:16" ht="62.25" customHeight="1">
      <c r="A110" s="9" t="s">
        <v>273</v>
      </c>
      <c r="B110" s="9" t="s">
        <v>275</v>
      </c>
      <c r="C110" s="10" t="s">
        <v>274</v>
      </c>
      <c r="D110" s="11" t="s">
        <v>276</v>
      </c>
      <c r="E110" s="12">
        <f>F110</f>
        <v>38885000</v>
      </c>
      <c r="F110" s="12">
        <f>48885000-10000000</f>
        <v>38885000</v>
      </c>
      <c r="G110" s="12"/>
      <c r="H110" s="12"/>
      <c r="I110" s="12"/>
      <c r="J110" s="12">
        <f>K110</f>
        <v>9600000</v>
      </c>
      <c r="K110" s="12">
        <f>O110</f>
        <v>9600000</v>
      </c>
      <c r="L110" s="12"/>
      <c r="M110" s="12"/>
      <c r="N110" s="12"/>
      <c r="O110" s="12">
        <v>9600000</v>
      </c>
      <c r="P110" s="12">
        <f t="shared" si="29"/>
        <v>48485000</v>
      </c>
    </row>
    <row r="111" spans="1:16" ht="33">
      <c r="A111" s="9" t="s">
        <v>277</v>
      </c>
      <c r="B111" s="9" t="s">
        <v>278</v>
      </c>
      <c r="C111" s="10" t="s">
        <v>47</v>
      </c>
      <c r="D111" s="11" t="s">
        <v>279</v>
      </c>
      <c r="E111" s="15"/>
      <c r="F111" s="15"/>
      <c r="G111" s="15"/>
      <c r="H111" s="15"/>
      <c r="I111" s="15"/>
      <c r="J111" s="12">
        <f>K111</f>
        <v>37849867</v>
      </c>
      <c r="K111" s="12">
        <f>O111</f>
        <v>37849867</v>
      </c>
      <c r="L111" s="12"/>
      <c r="M111" s="12"/>
      <c r="N111" s="12"/>
      <c r="O111" s="12">
        <f>42849867-5000000</f>
        <v>37849867</v>
      </c>
      <c r="P111" s="12">
        <f t="shared" si="29"/>
        <v>37849867</v>
      </c>
    </row>
    <row r="112" spans="1:16" ht="123.75" customHeight="1">
      <c r="A112" s="9" t="s">
        <v>280</v>
      </c>
      <c r="B112" s="9" t="s">
        <v>55</v>
      </c>
      <c r="C112" s="10" t="s">
        <v>47</v>
      </c>
      <c r="D112" s="11" t="s">
        <v>313</v>
      </c>
      <c r="E112" s="15"/>
      <c r="F112" s="15"/>
      <c r="G112" s="15"/>
      <c r="H112" s="15"/>
      <c r="I112" s="15"/>
      <c r="J112" s="32">
        <f>L112+O112</f>
        <v>1550000</v>
      </c>
      <c r="K112" s="12"/>
      <c r="L112" s="12">
        <v>1450001</v>
      </c>
      <c r="M112" s="12"/>
      <c r="N112" s="12"/>
      <c r="O112" s="12">
        <v>99999</v>
      </c>
      <c r="P112" s="12">
        <f t="shared" si="29"/>
        <v>1550000</v>
      </c>
    </row>
    <row r="113" spans="1:19">
      <c r="A113" s="9" t="s">
        <v>281</v>
      </c>
      <c r="B113" s="9" t="s">
        <v>57</v>
      </c>
      <c r="C113" s="10" t="s">
        <v>47</v>
      </c>
      <c r="D113" s="11" t="s">
        <v>58</v>
      </c>
      <c r="E113" s="12">
        <f>F113</f>
        <v>5384657</v>
      </c>
      <c r="F113" s="12">
        <v>5384657</v>
      </c>
      <c r="G113" s="12"/>
      <c r="H113" s="12"/>
      <c r="I113" s="12"/>
      <c r="J113" s="15"/>
      <c r="K113" s="15"/>
      <c r="L113" s="15"/>
      <c r="M113" s="15"/>
      <c r="N113" s="15"/>
      <c r="O113" s="15"/>
      <c r="P113" s="12">
        <f t="shared" si="29"/>
        <v>5384657</v>
      </c>
      <c r="S113" s="39"/>
    </row>
    <row r="114" spans="1:19" ht="42" customHeight="1">
      <c r="A114" s="9" t="s">
        <v>282</v>
      </c>
      <c r="B114" s="9" t="s">
        <v>66</v>
      </c>
      <c r="C114" s="10" t="s">
        <v>65</v>
      </c>
      <c r="D114" s="11" t="s">
        <v>67</v>
      </c>
      <c r="E114" s="12">
        <v>40000</v>
      </c>
      <c r="F114" s="12">
        <v>40000</v>
      </c>
      <c r="G114" s="12"/>
      <c r="H114" s="12"/>
      <c r="I114" s="12"/>
      <c r="J114" s="12"/>
      <c r="K114" s="12"/>
      <c r="L114" s="12"/>
      <c r="M114" s="12"/>
      <c r="N114" s="12"/>
      <c r="O114" s="12"/>
      <c r="P114" s="12">
        <f t="shared" si="29"/>
        <v>40000</v>
      </c>
    </row>
    <row r="115" spans="1:19" ht="25.5" customHeight="1">
      <c r="A115" s="9" t="s">
        <v>283</v>
      </c>
      <c r="B115" s="9" t="s">
        <v>285</v>
      </c>
      <c r="C115" s="10" t="s">
        <v>284</v>
      </c>
      <c r="D115" s="11" t="s">
        <v>286</v>
      </c>
      <c r="E115" s="12">
        <v>49000</v>
      </c>
      <c r="F115" s="12">
        <v>49000</v>
      </c>
      <c r="G115" s="12"/>
      <c r="H115" s="12"/>
      <c r="I115" s="12"/>
      <c r="J115" s="15"/>
      <c r="K115" s="15"/>
      <c r="L115" s="15"/>
      <c r="M115" s="15"/>
      <c r="N115" s="15"/>
      <c r="O115" s="15"/>
      <c r="P115" s="12">
        <f t="shared" si="29"/>
        <v>49000</v>
      </c>
    </row>
    <row r="116" spans="1:19" ht="39" customHeight="1">
      <c r="A116" s="9" t="s">
        <v>287</v>
      </c>
      <c r="B116" s="9" t="s">
        <v>289</v>
      </c>
      <c r="C116" s="10" t="s">
        <v>288</v>
      </c>
      <c r="D116" s="11" t="s">
        <v>290</v>
      </c>
      <c r="E116" s="15"/>
      <c r="F116" s="15"/>
      <c r="G116" s="15"/>
      <c r="H116" s="15"/>
      <c r="I116" s="15"/>
      <c r="J116" s="12">
        <f>L116+O116</f>
        <v>1000000</v>
      </c>
      <c r="K116" s="12"/>
      <c r="L116" s="12">
        <v>100000</v>
      </c>
      <c r="M116" s="12"/>
      <c r="N116" s="12"/>
      <c r="O116" s="12">
        <v>900000</v>
      </c>
      <c r="P116" s="12">
        <f t="shared" si="29"/>
        <v>1000000</v>
      </c>
    </row>
    <row r="117" spans="1:19" ht="49.5">
      <c r="A117" s="3" t="s">
        <v>291</v>
      </c>
      <c r="B117" s="4"/>
      <c r="C117" s="5"/>
      <c r="D117" s="14" t="s">
        <v>292</v>
      </c>
      <c r="E117" s="7">
        <f>E118</f>
        <v>10302490</v>
      </c>
      <c r="F117" s="7">
        <f>F118</f>
        <v>10302490</v>
      </c>
      <c r="G117" s="7">
        <f>G118</f>
        <v>2209185</v>
      </c>
      <c r="H117" s="7">
        <f>H118</f>
        <v>160118</v>
      </c>
      <c r="I117" s="7"/>
      <c r="J117" s="7">
        <f>J118</f>
        <v>1165100</v>
      </c>
      <c r="K117" s="7">
        <f>K118</f>
        <v>1165100</v>
      </c>
      <c r="L117" s="7"/>
      <c r="M117" s="7"/>
      <c r="N117" s="7"/>
      <c r="O117" s="7">
        <f>O118</f>
        <v>1165100</v>
      </c>
      <c r="P117" s="7">
        <f>P118</f>
        <v>11467590</v>
      </c>
    </row>
    <row r="118" spans="1:19" ht="49.5">
      <c r="A118" s="3" t="s">
        <v>293</v>
      </c>
      <c r="B118" s="4"/>
      <c r="C118" s="5"/>
      <c r="D118" s="14" t="s">
        <v>292</v>
      </c>
      <c r="E118" s="7">
        <f>SUM(E119:E125)</f>
        <v>10302490</v>
      </c>
      <c r="F118" s="7">
        <f>SUM(F119:F125)</f>
        <v>10302490</v>
      </c>
      <c r="G118" s="7">
        <f>SUM(G119:G125)</f>
        <v>2209185</v>
      </c>
      <c r="H118" s="7">
        <f>SUM(H119:H125)</f>
        <v>160118</v>
      </c>
      <c r="I118" s="7"/>
      <c r="J118" s="7">
        <f>SUM(J119:J125)</f>
        <v>1165100</v>
      </c>
      <c r="K118" s="7">
        <f>SUM(K119:K125)</f>
        <v>1165100</v>
      </c>
      <c r="L118" s="7"/>
      <c r="M118" s="7"/>
      <c r="N118" s="7"/>
      <c r="O118" s="7">
        <f>SUM(O119:O125)</f>
        <v>1165100</v>
      </c>
      <c r="P118" s="7">
        <f>SUM(P119:P125)</f>
        <v>11467590</v>
      </c>
    </row>
    <row r="119" spans="1:19" ht="54.75" customHeight="1">
      <c r="A119" s="9" t="s">
        <v>294</v>
      </c>
      <c r="B119" s="9" t="s">
        <v>76</v>
      </c>
      <c r="C119" s="10" t="s">
        <v>20</v>
      </c>
      <c r="D119" s="11" t="s">
        <v>77</v>
      </c>
      <c r="E119" s="12">
        <f t="shared" ref="E119:E125" si="30">F119</f>
        <v>3058046</v>
      </c>
      <c r="F119" s="12">
        <v>3058046</v>
      </c>
      <c r="G119" s="12">
        <v>2209185</v>
      </c>
      <c r="H119" s="12">
        <v>110118</v>
      </c>
      <c r="I119" s="12"/>
      <c r="J119" s="13">
        <f>L119+O119</f>
        <v>0</v>
      </c>
      <c r="K119" s="13">
        <f>O119</f>
        <v>0</v>
      </c>
      <c r="L119" s="12"/>
      <c r="M119" s="12"/>
      <c r="N119" s="12"/>
      <c r="O119" s="12"/>
      <c r="P119" s="12">
        <f t="shared" ref="P119:P125" si="31">E119+J119</f>
        <v>3058046</v>
      </c>
    </row>
    <row r="120" spans="1:19" ht="41.25" customHeight="1">
      <c r="A120" s="9" t="s">
        <v>295</v>
      </c>
      <c r="B120" s="9" t="s">
        <v>297</v>
      </c>
      <c r="C120" s="10" t="s">
        <v>296</v>
      </c>
      <c r="D120" s="11" t="s">
        <v>298</v>
      </c>
      <c r="E120" s="12">
        <f t="shared" si="30"/>
        <v>2000000</v>
      </c>
      <c r="F120" s="12">
        <v>2000000</v>
      </c>
      <c r="G120" s="12"/>
      <c r="H120" s="12">
        <v>50000</v>
      </c>
      <c r="I120" s="12"/>
      <c r="J120" s="12">
        <f>L120+O120</f>
        <v>259100</v>
      </c>
      <c r="K120" s="12">
        <f>O120</f>
        <v>259100</v>
      </c>
      <c r="L120" s="12"/>
      <c r="M120" s="12"/>
      <c r="N120" s="12"/>
      <c r="O120" s="12">
        <v>259100</v>
      </c>
      <c r="P120" s="12">
        <f t="shared" si="31"/>
        <v>2259100</v>
      </c>
    </row>
    <row r="121" spans="1:19" ht="24.75" customHeight="1">
      <c r="A121" s="9" t="s">
        <v>299</v>
      </c>
      <c r="B121" s="9" t="s">
        <v>300</v>
      </c>
      <c r="C121" s="10" t="s">
        <v>296</v>
      </c>
      <c r="D121" s="11" t="s">
        <v>301</v>
      </c>
      <c r="E121" s="12">
        <f t="shared" si="30"/>
        <v>1193344</v>
      </c>
      <c r="F121" s="12">
        <v>1193344</v>
      </c>
      <c r="G121" s="12"/>
      <c r="H121" s="12"/>
      <c r="I121" s="12"/>
      <c r="J121" s="31">
        <f>L121+O121</f>
        <v>0</v>
      </c>
      <c r="K121" s="13">
        <f>O121</f>
        <v>0</v>
      </c>
      <c r="L121" s="12"/>
      <c r="M121" s="12"/>
      <c r="N121" s="12"/>
      <c r="O121" s="12"/>
      <c r="P121" s="12">
        <f t="shared" si="31"/>
        <v>1193344</v>
      </c>
    </row>
    <row r="122" spans="1:19" ht="43.5" customHeight="1">
      <c r="A122" s="9">
        <v>2918220</v>
      </c>
      <c r="B122" s="9">
        <v>8220</v>
      </c>
      <c r="C122" s="33" t="s">
        <v>60</v>
      </c>
      <c r="D122" s="11" t="s">
        <v>63</v>
      </c>
      <c r="E122" s="12">
        <f t="shared" si="30"/>
        <v>450000</v>
      </c>
      <c r="F122" s="12">
        <v>450000</v>
      </c>
      <c r="G122" s="12"/>
      <c r="H122" s="12"/>
      <c r="I122" s="12"/>
      <c r="J122" s="13"/>
      <c r="K122" s="13"/>
      <c r="L122" s="12"/>
      <c r="M122" s="12"/>
      <c r="N122" s="12"/>
      <c r="O122" s="12"/>
      <c r="P122" s="12">
        <f t="shared" si="31"/>
        <v>450000</v>
      </c>
    </row>
    <row r="123" spans="1:19" ht="24.75" customHeight="1">
      <c r="A123" s="9">
        <v>2918320</v>
      </c>
      <c r="B123" s="9">
        <v>8230</v>
      </c>
      <c r="C123" s="33" t="s">
        <v>60</v>
      </c>
      <c r="D123" s="11" t="s">
        <v>64</v>
      </c>
      <c r="E123" s="12">
        <f t="shared" si="30"/>
        <v>1496800</v>
      </c>
      <c r="F123" s="12">
        <v>1496800</v>
      </c>
      <c r="G123" s="12"/>
      <c r="H123" s="12"/>
      <c r="I123" s="12"/>
      <c r="J123" s="12">
        <f>L123+O123</f>
        <v>306000</v>
      </c>
      <c r="K123" s="31">
        <f>O123</f>
        <v>306000</v>
      </c>
      <c r="L123" s="12"/>
      <c r="M123" s="12"/>
      <c r="N123" s="12"/>
      <c r="O123" s="12">
        <v>306000</v>
      </c>
      <c r="P123" s="12">
        <f t="shared" si="31"/>
        <v>1802800</v>
      </c>
    </row>
    <row r="124" spans="1:19" ht="24.75" customHeight="1">
      <c r="A124" s="9">
        <v>2918240</v>
      </c>
      <c r="B124" s="9">
        <v>8240</v>
      </c>
      <c r="C124" s="33" t="s">
        <v>60</v>
      </c>
      <c r="D124" s="35" t="s">
        <v>317</v>
      </c>
      <c r="E124" s="12">
        <f t="shared" si="30"/>
        <v>1800000</v>
      </c>
      <c r="F124" s="12">
        <v>1800000</v>
      </c>
      <c r="G124" s="12"/>
      <c r="H124" s="12"/>
      <c r="I124" s="12"/>
      <c r="J124" s="12">
        <f>L124+O124</f>
        <v>600000</v>
      </c>
      <c r="K124" s="31">
        <f>O124</f>
        <v>600000</v>
      </c>
      <c r="L124" s="12"/>
      <c r="M124" s="12"/>
      <c r="N124" s="12"/>
      <c r="O124" s="12">
        <v>600000</v>
      </c>
      <c r="P124" s="12">
        <f t="shared" si="31"/>
        <v>2400000</v>
      </c>
    </row>
    <row r="125" spans="1:19" ht="25.5" customHeight="1">
      <c r="A125" s="9" t="s">
        <v>302</v>
      </c>
      <c r="B125" s="9" t="s">
        <v>249</v>
      </c>
      <c r="C125" s="10" t="s">
        <v>29</v>
      </c>
      <c r="D125" s="11" t="s">
        <v>250</v>
      </c>
      <c r="E125" s="12">
        <f t="shared" si="30"/>
        <v>304300</v>
      </c>
      <c r="F125" s="12">
        <v>304300</v>
      </c>
      <c r="G125" s="12"/>
      <c r="H125" s="12"/>
      <c r="I125" s="12"/>
      <c r="J125" s="13">
        <f>L125+O125</f>
        <v>0</v>
      </c>
      <c r="K125" s="13">
        <f>O125</f>
        <v>0</v>
      </c>
      <c r="L125" s="12"/>
      <c r="M125" s="12"/>
      <c r="N125" s="12"/>
      <c r="O125" s="12"/>
      <c r="P125" s="12">
        <f t="shared" si="31"/>
        <v>304300</v>
      </c>
    </row>
    <row r="126" spans="1:19" ht="33">
      <c r="A126" s="3" t="s">
        <v>303</v>
      </c>
      <c r="B126" s="4"/>
      <c r="C126" s="5"/>
      <c r="D126" s="14" t="s">
        <v>304</v>
      </c>
      <c r="E126" s="7">
        <f>E127</f>
        <v>36280104</v>
      </c>
      <c r="F126" s="7">
        <f>F127</f>
        <v>7333700</v>
      </c>
      <c r="G126" s="7">
        <f>G127</f>
        <v>5728000</v>
      </c>
      <c r="H126" s="7">
        <f>H127</f>
        <v>209800</v>
      </c>
      <c r="I126" s="7"/>
      <c r="J126" s="8"/>
      <c r="K126" s="8"/>
      <c r="L126" s="7"/>
      <c r="M126" s="7"/>
      <c r="N126" s="7"/>
      <c r="O126" s="7"/>
      <c r="P126" s="7">
        <f>P127</f>
        <v>36280104</v>
      </c>
    </row>
    <row r="127" spans="1:19" ht="33">
      <c r="A127" s="3" t="s">
        <v>305</v>
      </c>
      <c r="B127" s="4"/>
      <c r="C127" s="5"/>
      <c r="D127" s="14" t="s">
        <v>304</v>
      </c>
      <c r="E127" s="7">
        <f>SUM(E128:E129)</f>
        <v>36280104</v>
      </c>
      <c r="F127" s="7">
        <f>SUM(F128:F129)</f>
        <v>7333700</v>
      </c>
      <c r="G127" s="7">
        <f>SUM(G128:G129)</f>
        <v>5728000</v>
      </c>
      <c r="H127" s="7">
        <f>SUM(H128:H129)</f>
        <v>209800</v>
      </c>
      <c r="I127" s="7"/>
      <c r="J127" s="8"/>
      <c r="K127" s="8"/>
      <c r="L127" s="7"/>
      <c r="M127" s="7"/>
      <c r="N127" s="7"/>
      <c r="O127" s="7"/>
      <c r="P127" s="7">
        <f>SUM(P128:P129)</f>
        <v>36280104</v>
      </c>
    </row>
    <row r="128" spans="1:19" ht="49.5" customHeight="1">
      <c r="A128" s="9" t="s">
        <v>306</v>
      </c>
      <c r="B128" s="9" t="s">
        <v>76</v>
      </c>
      <c r="C128" s="10" t="s">
        <v>20</v>
      </c>
      <c r="D128" s="11" t="s">
        <v>77</v>
      </c>
      <c r="E128" s="12">
        <f>F128</f>
        <v>7333700</v>
      </c>
      <c r="F128" s="12">
        <v>7333700</v>
      </c>
      <c r="G128" s="12">
        <v>5728000</v>
      </c>
      <c r="H128" s="12">
        <v>209800</v>
      </c>
      <c r="I128" s="12"/>
      <c r="J128" s="13">
        <f>L128+O128</f>
        <v>0</v>
      </c>
      <c r="K128" s="13">
        <f>O128</f>
        <v>0</v>
      </c>
      <c r="L128" s="12"/>
      <c r="M128" s="12"/>
      <c r="N128" s="12"/>
      <c r="O128" s="12"/>
      <c r="P128" s="12">
        <f>E128+J128</f>
        <v>7333700</v>
      </c>
    </row>
    <row r="129" spans="1:16" ht="22.5" customHeight="1">
      <c r="A129" s="9" t="s">
        <v>307</v>
      </c>
      <c r="B129" s="9" t="s">
        <v>308</v>
      </c>
      <c r="C129" s="10" t="s">
        <v>28</v>
      </c>
      <c r="D129" s="11" t="s">
        <v>309</v>
      </c>
      <c r="E129" s="12">
        <v>28946404</v>
      </c>
      <c r="F129" s="12"/>
      <c r="G129" s="12"/>
      <c r="H129" s="12"/>
      <c r="I129" s="12"/>
      <c r="J129" s="13">
        <f>L129+O129</f>
        <v>0</v>
      </c>
      <c r="K129" s="13">
        <f>O129</f>
        <v>0</v>
      </c>
      <c r="L129" s="12"/>
      <c r="M129" s="12"/>
      <c r="N129" s="12"/>
      <c r="O129" s="12"/>
      <c r="P129" s="12">
        <f>E129+J129</f>
        <v>28946404</v>
      </c>
    </row>
    <row r="130" spans="1:16">
      <c r="A130" s="4" t="s">
        <v>310</v>
      </c>
      <c r="B130" s="4" t="s">
        <v>310</v>
      </c>
      <c r="C130" s="5" t="s">
        <v>310</v>
      </c>
      <c r="D130" s="40" t="s">
        <v>311</v>
      </c>
      <c r="E130" s="7">
        <f>E14+E29+E43+E50+E69+E75+E84+E97+E117+E126</f>
        <v>1074324593</v>
      </c>
      <c r="F130" s="7">
        <f>F14+F29+F43+F50+F69+F75+F84+F97+F117+F126</f>
        <v>1045378189</v>
      </c>
      <c r="G130" s="7">
        <f>G14+G29+G43+G50+G69+G75+G84+G97+G117+G126</f>
        <v>485372162</v>
      </c>
      <c r="H130" s="7">
        <f>H14+H29+H43+H50+H69+H75+H84+H97+H117+H126</f>
        <v>94793840</v>
      </c>
      <c r="I130" s="7"/>
      <c r="J130" s="7">
        <f t="shared" ref="J130:P130" si="32">J14+J29+J43+J50+J69+J75+J84+J97+J117+J126</f>
        <v>132607828</v>
      </c>
      <c r="K130" s="7">
        <f t="shared" si="32"/>
        <v>96177318</v>
      </c>
      <c r="L130" s="7">
        <f t="shared" si="32"/>
        <v>35344197</v>
      </c>
      <c r="M130" s="7">
        <f t="shared" si="32"/>
        <v>1591299</v>
      </c>
      <c r="N130" s="7">
        <f t="shared" si="32"/>
        <v>365007</v>
      </c>
      <c r="O130" s="7">
        <f t="shared" si="32"/>
        <v>97263631</v>
      </c>
      <c r="P130" s="7">
        <f t="shared" si="32"/>
        <v>1206932421</v>
      </c>
    </row>
    <row r="131" spans="1:16">
      <c r="F131" s="39"/>
    </row>
    <row r="133" spans="1:16" s="41" customFormat="1" ht="26.25">
      <c r="B133" s="42" t="s">
        <v>322</v>
      </c>
      <c r="I133" s="42" t="s">
        <v>323</v>
      </c>
    </row>
  </sheetData>
  <mergeCells count="24">
    <mergeCell ref="A5:P5"/>
    <mergeCell ref="A6:P6"/>
    <mergeCell ref="A10:A13"/>
    <mergeCell ref="B10:B13"/>
    <mergeCell ref="C10:C13"/>
    <mergeCell ref="P10:P13"/>
    <mergeCell ref="E10:I10"/>
    <mergeCell ref="E11:E13"/>
    <mergeCell ref="F11:F13"/>
    <mergeCell ref="G12:G13"/>
    <mergeCell ref="H12:H13"/>
    <mergeCell ref="J10:O10"/>
    <mergeCell ref="O11:O13"/>
    <mergeCell ref="L11:L13"/>
    <mergeCell ref="A7:P7"/>
    <mergeCell ref="A8:P8"/>
    <mergeCell ref="K11:K13"/>
    <mergeCell ref="G11:H11"/>
    <mergeCell ref="M12:M13"/>
    <mergeCell ref="N12:N13"/>
    <mergeCell ref="M11:N11"/>
    <mergeCell ref="J11:J13"/>
    <mergeCell ref="I11:I13"/>
    <mergeCell ref="D10:D13"/>
  </mergeCells>
  <phoneticPr fontId="3" type="noConversion"/>
  <pageMargins left="0.39370078740157483" right="0.39370078740157483" top="0.39370078740157483" bottom="0.39370078740157483" header="0" footer="0"/>
  <pageSetup paperSize="9" scale="49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Бондарчук</cp:lastModifiedBy>
  <cp:lastPrinted>2022-11-09T08:43:47Z</cp:lastPrinted>
  <dcterms:created xsi:type="dcterms:W3CDTF">2022-02-22T13:11:07Z</dcterms:created>
  <dcterms:modified xsi:type="dcterms:W3CDTF">2023-11-21T07:17:06Z</dcterms:modified>
</cp:coreProperties>
</file>